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600" windowHeight="92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P204" i="1"/>
  <c r="O204"/>
  <c r="N204"/>
  <c r="M204"/>
  <c r="P170"/>
  <c r="O170"/>
  <c r="N170"/>
  <c r="M170"/>
  <c r="P136"/>
  <c r="O136"/>
  <c r="N136"/>
  <c r="M136"/>
  <c r="P102"/>
  <c r="O102"/>
  <c r="N102"/>
  <c r="M102"/>
  <c r="P68"/>
  <c r="O68"/>
  <c r="N68"/>
  <c r="M68"/>
  <c r="P34"/>
  <c r="O34"/>
  <c r="N34"/>
  <c r="M34"/>
  <c r="J203"/>
  <c r="I203"/>
  <c r="H203"/>
  <c r="G203"/>
  <c r="F203"/>
  <c r="J169"/>
  <c r="I169"/>
  <c r="H169"/>
  <c r="G169"/>
  <c r="F169"/>
  <c r="J135"/>
  <c r="I135"/>
  <c r="H135"/>
  <c r="G135"/>
  <c r="F135"/>
  <c r="J101"/>
  <c r="I101"/>
  <c r="H101"/>
  <c r="G101"/>
  <c r="F101"/>
  <c r="J67"/>
  <c r="I67"/>
  <c r="H67"/>
  <c r="G67"/>
  <c r="F67"/>
  <c r="J33"/>
  <c r="I33"/>
  <c r="H33"/>
  <c r="G33"/>
  <c r="F33"/>
  <c r="P201"/>
  <c r="P200" s="1"/>
  <c r="O201"/>
  <c r="O200" s="1"/>
  <c r="N201"/>
  <c r="N200" s="1"/>
  <c r="M201"/>
  <c r="K201"/>
  <c r="K200" s="1"/>
  <c r="M200"/>
  <c r="P198"/>
  <c r="P197" s="1"/>
  <c r="O198"/>
  <c r="N198"/>
  <c r="N197" s="1"/>
  <c r="M198"/>
  <c r="M197" s="1"/>
  <c r="K198"/>
  <c r="K197" s="1"/>
  <c r="O197"/>
  <c r="P195"/>
  <c r="P194" s="1"/>
  <c r="O195"/>
  <c r="O194" s="1"/>
  <c r="N195"/>
  <c r="N194" s="1"/>
  <c r="M195"/>
  <c r="K195"/>
  <c r="K194" s="1"/>
  <c r="M194"/>
  <c r="P192"/>
  <c r="P191" s="1"/>
  <c r="O192"/>
  <c r="N192"/>
  <c r="N191" s="1"/>
  <c r="M192"/>
  <c r="M191" s="1"/>
  <c r="K192"/>
  <c r="K191" s="1"/>
  <c r="O191"/>
  <c r="P189"/>
  <c r="P188" s="1"/>
  <c r="O189"/>
  <c r="O188" s="1"/>
  <c r="N189"/>
  <c r="N188" s="1"/>
  <c r="M189"/>
  <c r="K189"/>
  <c r="K188" s="1"/>
  <c r="M188"/>
  <c r="P186"/>
  <c r="P185" s="1"/>
  <c r="O186"/>
  <c r="N186"/>
  <c r="N185" s="1"/>
  <c r="M186"/>
  <c r="M185" s="1"/>
  <c r="K186"/>
  <c r="K185" s="1"/>
  <c r="O185"/>
  <c r="P183"/>
  <c r="P182" s="1"/>
  <c r="O183"/>
  <c r="O182" s="1"/>
  <c r="N183"/>
  <c r="N182" s="1"/>
  <c r="M183"/>
  <c r="K183"/>
  <c r="K182" s="1"/>
  <c r="M182"/>
  <c r="P180"/>
  <c r="P179" s="1"/>
  <c r="O180"/>
  <c r="N180"/>
  <c r="N179" s="1"/>
  <c r="M180"/>
  <c r="M179" s="1"/>
  <c r="K180"/>
  <c r="K179" s="1"/>
  <c r="O179"/>
  <c r="P177"/>
  <c r="P176" s="1"/>
  <c r="O177"/>
  <c r="O203" s="1"/>
  <c r="N177"/>
  <c r="N176" s="1"/>
  <c r="M177"/>
  <c r="K177"/>
  <c r="K176" s="1"/>
  <c r="M176"/>
  <c r="P174"/>
  <c r="P203" s="1"/>
  <c r="O174"/>
  <c r="N174"/>
  <c r="M174"/>
  <c r="M203" s="1"/>
  <c r="K174"/>
  <c r="K203" s="1"/>
  <c r="O173"/>
  <c r="P167"/>
  <c r="P166" s="1"/>
  <c r="O167"/>
  <c r="O166" s="1"/>
  <c r="N167"/>
  <c r="N166" s="1"/>
  <c r="M167"/>
  <c r="K167"/>
  <c r="K166" s="1"/>
  <c r="M166"/>
  <c r="P164"/>
  <c r="P163" s="1"/>
  <c r="O164"/>
  <c r="N164"/>
  <c r="N163" s="1"/>
  <c r="M164"/>
  <c r="M163" s="1"/>
  <c r="K164"/>
  <c r="K163" s="1"/>
  <c r="O163"/>
  <c r="P161"/>
  <c r="P160" s="1"/>
  <c r="O161"/>
  <c r="O160" s="1"/>
  <c r="N161"/>
  <c r="N160" s="1"/>
  <c r="M161"/>
  <c r="K161"/>
  <c r="K160" s="1"/>
  <c r="M160"/>
  <c r="P158"/>
  <c r="P157" s="1"/>
  <c r="O158"/>
  <c r="N158"/>
  <c r="N157" s="1"/>
  <c r="M158"/>
  <c r="M157" s="1"/>
  <c r="K158"/>
  <c r="K157" s="1"/>
  <c r="O157"/>
  <c r="P155"/>
  <c r="P154" s="1"/>
  <c r="O155"/>
  <c r="O154" s="1"/>
  <c r="N155"/>
  <c r="N154" s="1"/>
  <c r="M155"/>
  <c r="K155"/>
  <c r="K154" s="1"/>
  <c r="M154"/>
  <c r="P152"/>
  <c r="P151" s="1"/>
  <c r="O152"/>
  <c r="N152"/>
  <c r="N151" s="1"/>
  <c r="M152"/>
  <c r="M151" s="1"/>
  <c r="K152"/>
  <c r="K151" s="1"/>
  <c r="O151"/>
  <c r="P149"/>
  <c r="P148" s="1"/>
  <c r="O149"/>
  <c r="O148" s="1"/>
  <c r="N149"/>
  <c r="N148" s="1"/>
  <c r="M149"/>
  <c r="K149"/>
  <c r="K148" s="1"/>
  <c r="M148"/>
  <c r="P146"/>
  <c r="P145" s="1"/>
  <c r="O146"/>
  <c r="N146"/>
  <c r="N145" s="1"/>
  <c r="M146"/>
  <c r="M145" s="1"/>
  <c r="K146"/>
  <c r="K145" s="1"/>
  <c r="O145"/>
  <c r="P143"/>
  <c r="P142" s="1"/>
  <c r="O143"/>
  <c r="O169" s="1"/>
  <c r="N143"/>
  <c r="N142" s="1"/>
  <c r="M143"/>
  <c r="K143"/>
  <c r="K142" s="1"/>
  <c r="M142"/>
  <c r="P140"/>
  <c r="P169" s="1"/>
  <c r="O140"/>
  <c r="N140"/>
  <c r="M140"/>
  <c r="M169" s="1"/>
  <c r="K140"/>
  <c r="K169" s="1"/>
  <c r="O139"/>
  <c r="P133"/>
  <c r="P132" s="1"/>
  <c r="O133"/>
  <c r="O132" s="1"/>
  <c r="N133"/>
  <c r="N132" s="1"/>
  <c r="M133"/>
  <c r="K133"/>
  <c r="K132" s="1"/>
  <c r="M132"/>
  <c r="P130"/>
  <c r="P129" s="1"/>
  <c r="O130"/>
  <c r="N130"/>
  <c r="N129" s="1"/>
  <c r="M130"/>
  <c r="M129" s="1"/>
  <c r="K130"/>
  <c r="K129" s="1"/>
  <c r="O129"/>
  <c r="P127"/>
  <c r="P126" s="1"/>
  <c r="O127"/>
  <c r="O126" s="1"/>
  <c r="N127"/>
  <c r="N126" s="1"/>
  <c r="M127"/>
  <c r="K127"/>
  <c r="K126" s="1"/>
  <c r="M126"/>
  <c r="P124"/>
  <c r="P123" s="1"/>
  <c r="O124"/>
  <c r="N124"/>
  <c r="N123" s="1"/>
  <c r="M124"/>
  <c r="M123" s="1"/>
  <c r="K124"/>
  <c r="K123" s="1"/>
  <c r="O123"/>
  <c r="P121"/>
  <c r="P120" s="1"/>
  <c r="O121"/>
  <c r="O120" s="1"/>
  <c r="N121"/>
  <c r="N120" s="1"/>
  <c r="M121"/>
  <c r="K121"/>
  <c r="K120" s="1"/>
  <c r="M120"/>
  <c r="P118"/>
  <c r="P117" s="1"/>
  <c r="O118"/>
  <c r="N118"/>
  <c r="N117" s="1"/>
  <c r="M118"/>
  <c r="M117" s="1"/>
  <c r="K118"/>
  <c r="K117" s="1"/>
  <c r="O117"/>
  <c r="P115"/>
  <c r="P114" s="1"/>
  <c r="O115"/>
  <c r="O114" s="1"/>
  <c r="N115"/>
  <c r="N114" s="1"/>
  <c r="M115"/>
  <c r="K115"/>
  <c r="K114" s="1"/>
  <c r="M114"/>
  <c r="P112"/>
  <c r="P111" s="1"/>
  <c r="O112"/>
  <c r="N112"/>
  <c r="N111" s="1"/>
  <c r="M112"/>
  <c r="M111" s="1"/>
  <c r="K112"/>
  <c r="K111" s="1"/>
  <c r="O111"/>
  <c r="P109"/>
  <c r="P108" s="1"/>
  <c r="O109"/>
  <c r="O108" s="1"/>
  <c r="N109"/>
  <c r="N108" s="1"/>
  <c r="M109"/>
  <c r="K109"/>
  <c r="K108" s="1"/>
  <c r="M108"/>
  <c r="P106"/>
  <c r="O106"/>
  <c r="N106"/>
  <c r="M106"/>
  <c r="M135" s="1"/>
  <c r="K106"/>
  <c r="O105"/>
  <c r="P99"/>
  <c r="P98" s="1"/>
  <c r="O99"/>
  <c r="N99"/>
  <c r="N98" s="1"/>
  <c r="M99"/>
  <c r="M98" s="1"/>
  <c r="K99"/>
  <c r="O98"/>
  <c r="K98"/>
  <c r="P96"/>
  <c r="P95" s="1"/>
  <c r="O96"/>
  <c r="O95" s="1"/>
  <c r="N96"/>
  <c r="M96"/>
  <c r="M95" s="1"/>
  <c r="K96"/>
  <c r="N95"/>
  <c r="K95"/>
  <c r="P93"/>
  <c r="P92" s="1"/>
  <c r="O93"/>
  <c r="O92" s="1"/>
  <c r="N93"/>
  <c r="M93"/>
  <c r="M92" s="1"/>
  <c r="K93"/>
  <c r="N92"/>
  <c r="K92"/>
  <c r="P90"/>
  <c r="P89" s="1"/>
  <c r="O90"/>
  <c r="O89" s="1"/>
  <c r="N90"/>
  <c r="M90"/>
  <c r="M89" s="1"/>
  <c r="K90"/>
  <c r="N89"/>
  <c r="K89"/>
  <c r="P87"/>
  <c r="P86" s="1"/>
  <c r="O87"/>
  <c r="O86" s="1"/>
  <c r="N87"/>
  <c r="M87"/>
  <c r="M86" s="1"/>
  <c r="K87"/>
  <c r="N86"/>
  <c r="K86"/>
  <c r="P84"/>
  <c r="P83" s="1"/>
  <c r="O84"/>
  <c r="O83" s="1"/>
  <c r="N84"/>
  <c r="M84"/>
  <c r="M83" s="1"/>
  <c r="K84"/>
  <c r="N83"/>
  <c r="K83"/>
  <c r="P81"/>
  <c r="P80" s="1"/>
  <c r="O81"/>
  <c r="O80" s="1"/>
  <c r="N81"/>
  <c r="M81"/>
  <c r="M80" s="1"/>
  <c r="K81"/>
  <c r="N80"/>
  <c r="K80"/>
  <c r="P78"/>
  <c r="P77" s="1"/>
  <c r="O78"/>
  <c r="O77" s="1"/>
  <c r="N78"/>
  <c r="N77" s="1"/>
  <c r="M78"/>
  <c r="M77" s="1"/>
  <c r="K78"/>
  <c r="K77" s="1"/>
  <c r="P75"/>
  <c r="P74" s="1"/>
  <c r="O75"/>
  <c r="O74" s="1"/>
  <c r="N75"/>
  <c r="M75"/>
  <c r="M74" s="1"/>
  <c r="K75"/>
  <c r="K74" s="1"/>
  <c r="N74"/>
  <c r="P72"/>
  <c r="P71" s="1"/>
  <c r="O72"/>
  <c r="N72"/>
  <c r="N71" s="1"/>
  <c r="M72"/>
  <c r="K72"/>
  <c r="K71" s="1"/>
  <c r="P65"/>
  <c r="P64" s="1"/>
  <c r="O65"/>
  <c r="O64" s="1"/>
  <c r="N65"/>
  <c r="N64" s="1"/>
  <c r="M65"/>
  <c r="K65"/>
  <c r="K64" s="1"/>
  <c r="M64"/>
  <c r="P62"/>
  <c r="P61" s="1"/>
  <c r="O62"/>
  <c r="N62"/>
  <c r="N61" s="1"/>
  <c r="M62"/>
  <c r="M61" s="1"/>
  <c r="K62"/>
  <c r="K61" s="1"/>
  <c r="O61"/>
  <c r="P59"/>
  <c r="P58" s="1"/>
  <c r="O59"/>
  <c r="O58" s="1"/>
  <c r="N59"/>
  <c r="N58" s="1"/>
  <c r="M59"/>
  <c r="K59"/>
  <c r="K58" s="1"/>
  <c r="M58"/>
  <c r="P56"/>
  <c r="P55" s="1"/>
  <c r="O56"/>
  <c r="N56"/>
  <c r="N55" s="1"/>
  <c r="M56"/>
  <c r="M55" s="1"/>
  <c r="K56"/>
  <c r="K55" s="1"/>
  <c r="O55"/>
  <c r="P53"/>
  <c r="P52" s="1"/>
  <c r="O53"/>
  <c r="O52" s="1"/>
  <c r="N53"/>
  <c r="N52" s="1"/>
  <c r="M53"/>
  <c r="K53"/>
  <c r="K52" s="1"/>
  <c r="M52"/>
  <c r="P50"/>
  <c r="P49" s="1"/>
  <c r="O50"/>
  <c r="N50"/>
  <c r="N49" s="1"/>
  <c r="M50"/>
  <c r="M49" s="1"/>
  <c r="K50"/>
  <c r="K49" s="1"/>
  <c r="O49"/>
  <c r="P47"/>
  <c r="P46" s="1"/>
  <c r="O47"/>
  <c r="O46" s="1"/>
  <c r="N47"/>
  <c r="N46" s="1"/>
  <c r="M47"/>
  <c r="K47"/>
  <c r="K46" s="1"/>
  <c r="M46"/>
  <c r="P44"/>
  <c r="P43" s="1"/>
  <c r="O44"/>
  <c r="N44"/>
  <c r="N43" s="1"/>
  <c r="M44"/>
  <c r="M43" s="1"/>
  <c r="K44"/>
  <c r="K43" s="1"/>
  <c r="O43"/>
  <c r="P41"/>
  <c r="P40" s="1"/>
  <c r="O41"/>
  <c r="O40" s="1"/>
  <c r="N41"/>
  <c r="N40" s="1"/>
  <c r="M41"/>
  <c r="K41"/>
  <c r="K40" s="1"/>
  <c r="M40"/>
  <c r="P38"/>
  <c r="O38"/>
  <c r="N38"/>
  <c r="N67" s="1"/>
  <c r="M38"/>
  <c r="M67" s="1"/>
  <c r="K38"/>
  <c r="O37"/>
  <c r="P31"/>
  <c r="P30" s="1"/>
  <c r="O31"/>
  <c r="O30" s="1"/>
  <c r="N31"/>
  <c r="N30" s="1"/>
  <c r="M31"/>
  <c r="M30" s="1"/>
  <c r="K31"/>
  <c r="K30" s="1"/>
  <c r="P28"/>
  <c r="P27" s="1"/>
  <c r="O28"/>
  <c r="O27" s="1"/>
  <c r="N28"/>
  <c r="M28"/>
  <c r="M27" s="1"/>
  <c r="K28"/>
  <c r="K27" s="1"/>
  <c r="N27"/>
  <c r="P25"/>
  <c r="P24" s="1"/>
  <c r="O25"/>
  <c r="O24" s="1"/>
  <c r="N25"/>
  <c r="N24" s="1"/>
  <c r="M25"/>
  <c r="M24" s="1"/>
  <c r="K25"/>
  <c r="K24" s="1"/>
  <c r="P22"/>
  <c r="P21" s="1"/>
  <c r="O22"/>
  <c r="O21" s="1"/>
  <c r="N22"/>
  <c r="M22"/>
  <c r="M21" s="1"/>
  <c r="K22"/>
  <c r="K21" s="1"/>
  <c r="N21"/>
  <c r="P19"/>
  <c r="P18" s="1"/>
  <c r="O19"/>
  <c r="O18" s="1"/>
  <c r="N19"/>
  <c r="N18" s="1"/>
  <c r="M19"/>
  <c r="M18" s="1"/>
  <c r="K19"/>
  <c r="K18" s="1"/>
  <c r="P16"/>
  <c r="P15" s="1"/>
  <c r="O16"/>
  <c r="O15" s="1"/>
  <c r="N16"/>
  <c r="M16"/>
  <c r="M15" s="1"/>
  <c r="K16"/>
  <c r="K15" s="1"/>
  <c r="N15"/>
  <c r="P13"/>
  <c r="P12" s="1"/>
  <c r="O13"/>
  <c r="O12" s="1"/>
  <c r="N13"/>
  <c r="N12" s="1"/>
  <c r="M13"/>
  <c r="M12" s="1"/>
  <c r="K13"/>
  <c r="K12" s="1"/>
  <c r="P10"/>
  <c r="P9" s="1"/>
  <c r="O10"/>
  <c r="O9" s="1"/>
  <c r="N10"/>
  <c r="N9" s="1"/>
  <c r="M10"/>
  <c r="M9" s="1"/>
  <c r="K10"/>
  <c r="K9" s="1"/>
  <c r="K7"/>
  <c r="K6" s="1"/>
  <c r="M7"/>
  <c r="M6" s="1"/>
  <c r="N7"/>
  <c r="N6" s="1"/>
  <c r="O7"/>
  <c r="O6" s="1"/>
  <c r="P7"/>
  <c r="P6" s="1"/>
  <c r="K4"/>
  <c r="K3" s="1"/>
  <c r="M4"/>
  <c r="M3" s="1"/>
  <c r="N4"/>
  <c r="O4"/>
  <c r="O3" s="1"/>
  <c r="P4"/>
  <c r="P3" s="1"/>
  <c r="N135" l="1"/>
  <c r="P101"/>
  <c r="O101"/>
  <c r="K101"/>
  <c r="O67"/>
  <c r="O135"/>
  <c r="K67"/>
  <c r="M101"/>
  <c r="K135"/>
  <c r="N169"/>
  <c r="N203"/>
  <c r="N101"/>
  <c r="P67"/>
  <c r="P135"/>
  <c r="N173"/>
  <c r="M173"/>
  <c r="O176"/>
  <c r="K173"/>
  <c r="P173"/>
  <c r="N139"/>
  <c r="O142"/>
  <c r="K139"/>
  <c r="P139"/>
  <c r="M139"/>
  <c r="N105"/>
  <c r="M105"/>
  <c r="K105"/>
  <c r="P105"/>
  <c r="O71"/>
  <c r="M71"/>
  <c r="N37"/>
  <c r="M37"/>
  <c r="K37"/>
  <c r="P37"/>
  <c r="K33"/>
  <c r="P33"/>
  <c r="N33"/>
  <c r="M33"/>
  <c r="N3"/>
  <c r="O33"/>
</calcChain>
</file>

<file path=xl/sharedStrings.xml><?xml version="1.0" encoding="utf-8"?>
<sst xmlns="http://schemas.openxmlformats.org/spreadsheetml/2006/main" count="317" uniqueCount="13">
  <si>
    <t xml:space="preserve">Serial number </t>
  </si>
  <si>
    <t>Test number</t>
  </si>
  <si>
    <t>Age</t>
  </si>
  <si>
    <t>Rating</t>
  </si>
  <si>
    <t>Difference in 500s</t>
  </si>
  <si>
    <t>2nd-1st</t>
  </si>
  <si>
    <t>3rd-2nd</t>
  </si>
  <si>
    <t>4th-3rd</t>
  </si>
  <si>
    <t>5th-4th</t>
  </si>
  <si>
    <t>Averages</t>
  </si>
  <si>
    <t>Sound frequency</t>
  </si>
  <si>
    <t>Ideal answers</t>
  </si>
  <si>
    <t>Ideal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</si>
</sst>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5" xfId="0" applyBorder="1"/>
    <xf numFmtId="0" fontId="0" fillId="0" borderId="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/>
    <xf numFmtId="0" fontId="0" fillId="0" borderId="19" xfId="0" applyBorder="1"/>
    <xf numFmtId="0" fontId="0" fillId="0" borderId="0" xfId="0" applyBorder="1" applyAlignment="1">
      <alignment horizontal="center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1" xfId="0" applyFill="1" applyBorder="1"/>
    <xf numFmtId="0" fontId="0" fillId="0" borderId="5" xfId="0" applyFill="1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26" xfId="0" applyBorder="1"/>
    <xf numFmtId="0" fontId="0" fillId="0" borderId="27" xfId="0" applyBorder="1"/>
    <xf numFmtId="0" fontId="0" fillId="0" borderId="27" xfId="0" applyBorder="1" applyAlignment="1">
      <alignment horizontal="center"/>
    </xf>
    <xf numFmtId="0" fontId="0" fillId="0" borderId="29" xfId="0" applyBorder="1"/>
    <xf numFmtId="0" fontId="0" fillId="0" borderId="30" xfId="0" applyBorder="1"/>
    <xf numFmtId="0" fontId="0" fillId="0" borderId="30" xfId="0" applyBorder="1" applyAlignment="1">
      <alignment horizontal="center"/>
    </xf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4" xfId="0" applyBorder="1" applyAlignment="1">
      <alignment horizontal="center"/>
    </xf>
    <xf numFmtId="0" fontId="0" fillId="0" borderId="30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14" xfId="0" applyBorder="1"/>
    <xf numFmtId="0" fontId="0" fillId="0" borderId="39" xfId="0" applyBorder="1" applyAlignment="1">
      <alignment horizontal="center"/>
    </xf>
    <xf numFmtId="0" fontId="0" fillId="0" borderId="40" xfId="0" applyBorder="1"/>
    <xf numFmtId="0" fontId="0" fillId="0" borderId="16" xfId="0" applyBorder="1"/>
    <xf numFmtId="0" fontId="0" fillId="0" borderId="17" xfId="0" applyBorder="1"/>
    <xf numFmtId="0" fontId="0" fillId="0" borderId="41" xfId="0" applyBorder="1"/>
    <xf numFmtId="0" fontId="0" fillId="0" borderId="42" xfId="0" applyBorder="1" applyAlignment="1">
      <alignment horizontal="center"/>
    </xf>
    <xf numFmtId="0" fontId="0" fillId="0" borderId="14" xfId="0" applyFill="1" applyBorder="1"/>
    <xf numFmtId="0" fontId="0" fillId="0" borderId="43" xfId="0" applyBorder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0" xfId="0" applyFill="1" applyBorder="1"/>
    <xf numFmtId="0" fontId="0" fillId="0" borderId="44" xfId="0" applyFill="1" applyBorder="1"/>
    <xf numFmtId="0" fontId="0" fillId="0" borderId="27" xfId="0" applyFill="1" applyBorder="1"/>
    <xf numFmtId="0" fontId="0" fillId="0" borderId="45" xfId="0" applyFill="1" applyBorder="1"/>
    <xf numFmtId="0" fontId="0" fillId="0" borderId="44" xfId="0" applyBorder="1"/>
    <xf numFmtId="0" fontId="0" fillId="0" borderId="28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27"/>
  <sheetViews>
    <sheetView tabSelected="1" topLeftCell="A160" zoomScale="85" zoomScaleNormal="85" workbookViewId="0">
      <selection activeCell="G192" sqref="G192"/>
    </sheetView>
  </sheetViews>
  <sheetFormatPr defaultRowHeight="15"/>
  <cols>
    <col min="2" max="2" width="12.28515625" customWidth="1"/>
    <col min="3" max="3" width="4.7109375" customWidth="1"/>
    <col min="5" max="5" width="6.7109375" customWidth="1"/>
    <col min="11" max="11" width="17.28515625" customWidth="1"/>
    <col min="12" max="12" width="4" customWidth="1"/>
    <col min="13" max="16" width="9.42578125" customWidth="1"/>
  </cols>
  <sheetData>
    <row r="1" spans="2:16" ht="15.75" thickBot="1">
      <c r="K1" t="s">
        <v>4</v>
      </c>
      <c r="M1" t="s">
        <v>5</v>
      </c>
      <c r="N1" t="s">
        <v>6</v>
      </c>
      <c r="O1" t="s">
        <v>7</v>
      </c>
      <c r="P1" t="s">
        <v>8</v>
      </c>
    </row>
    <row r="2" spans="2:16">
      <c r="B2" s="4" t="s">
        <v>1</v>
      </c>
      <c r="C2" s="6">
        <v>1</v>
      </c>
      <c r="D2" s="12" t="s">
        <v>0</v>
      </c>
      <c r="E2" s="5"/>
      <c r="F2" s="14">
        <v>1</v>
      </c>
      <c r="G2" s="14">
        <v>2</v>
      </c>
      <c r="H2" s="14">
        <v>3</v>
      </c>
      <c r="I2" s="15">
        <v>4</v>
      </c>
      <c r="J2" s="49">
        <v>5</v>
      </c>
      <c r="K2" s="46"/>
      <c r="M2" s="33"/>
      <c r="N2" s="46"/>
      <c r="O2" s="36"/>
      <c r="P2" s="36"/>
    </row>
    <row r="3" spans="2:16">
      <c r="B3" s="7" t="s">
        <v>2</v>
      </c>
      <c r="C3" s="8">
        <v>39</v>
      </c>
      <c r="D3" s="2" t="s">
        <v>10</v>
      </c>
      <c r="E3" s="3"/>
      <c r="F3" s="3">
        <v>500</v>
      </c>
      <c r="G3" s="3">
        <v>200</v>
      </c>
      <c r="H3" s="3">
        <v>500</v>
      </c>
      <c r="I3" s="1">
        <v>650</v>
      </c>
      <c r="J3" s="50">
        <v>300</v>
      </c>
      <c r="K3" s="30" t="str">
        <f>IF(K4 &gt; 0,"Positive","Negative")</f>
        <v>Positive</v>
      </c>
      <c r="M3" s="37" t="str">
        <f>IF(M4 &gt; 0,"Positive","Negative")</f>
        <v>Negative</v>
      </c>
      <c r="N3" s="30" t="str">
        <f>IF(N4 &gt; 0,"Positive","Negative")</f>
        <v>Positive</v>
      </c>
      <c r="O3" s="38" t="str">
        <f>IF(O4 &gt; 0,"Positive","Negative")</f>
        <v>Positive</v>
      </c>
      <c r="P3" s="38" t="str">
        <f>IF(P4 &gt; 0,"Positive","Negative")</f>
        <v>Negative</v>
      </c>
    </row>
    <row r="4" spans="2:16" ht="15.75" thickBot="1">
      <c r="B4" s="9"/>
      <c r="C4" s="11"/>
      <c r="D4" s="63" t="s">
        <v>3</v>
      </c>
      <c r="E4" s="64"/>
      <c r="F4" s="10">
        <v>5</v>
      </c>
      <c r="G4" s="10">
        <v>3</v>
      </c>
      <c r="H4" s="10">
        <v>6</v>
      </c>
      <c r="I4" s="13">
        <v>7</v>
      </c>
      <c r="J4" s="51">
        <v>1</v>
      </c>
      <c r="K4" s="30">
        <f>H4-F4</f>
        <v>1</v>
      </c>
      <c r="M4" s="37">
        <f>G4-F4</f>
        <v>-2</v>
      </c>
      <c r="N4" s="30">
        <f>H4-G4</f>
        <v>3</v>
      </c>
      <c r="O4" s="38">
        <f>I4-H4</f>
        <v>1</v>
      </c>
      <c r="P4" s="38">
        <f>J4-I4</f>
        <v>-6</v>
      </c>
    </row>
    <row r="5" spans="2:16">
      <c r="B5" s="4" t="s">
        <v>1</v>
      </c>
      <c r="C5" s="6">
        <v>2</v>
      </c>
      <c r="D5" s="12" t="s">
        <v>0</v>
      </c>
      <c r="E5" s="5"/>
      <c r="F5" s="14">
        <v>1</v>
      </c>
      <c r="G5" s="14">
        <v>2</v>
      </c>
      <c r="H5" s="14">
        <v>3</v>
      </c>
      <c r="I5" s="15">
        <v>4</v>
      </c>
      <c r="J5" s="49">
        <v>5</v>
      </c>
      <c r="K5" s="30"/>
      <c r="M5" s="37"/>
      <c r="N5" s="30"/>
      <c r="O5" s="38"/>
      <c r="P5" s="38"/>
    </row>
    <row r="6" spans="2:16">
      <c r="B6" s="7" t="s">
        <v>2</v>
      </c>
      <c r="C6" s="8">
        <v>35</v>
      </c>
      <c r="D6" s="2" t="s">
        <v>10</v>
      </c>
      <c r="E6" s="3"/>
      <c r="F6" s="3">
        <v>500</v>
      </c>
      <c r="G6" s="3">
        <v>200</v>
      </c>
      <c r="H6" s="3">
        <v>500</v>
      </c>
      <c r="I6" s="1">
        <v>650</v>
      </c>
      <c r="J6" s="50">
        <v>300</v>
      </c>
      <c r="K6" s="30" t="str">
        <f>IF(K7 &gt; 0,"Positive","Negative")</f>
        <v>Negative</v>
      </c>
      <c r="M6" s="37" t="str">
        <f>IF(M7 &gt; 0,"Positive","Negative")</f>
        <v>Negative</v>
      </c>
      <c r="N6" s="30" t="str">
        <f>IF(N7 &gt; 0,"Positive","Negative")</f>
        <v>Positive</v>
      </c>
      <c r="O6" s="38" t="str">
        <f>IF(O7 &gt; 0,"Positive","Negative")</f>
        <v>Positive</v>
      </c>
      <c r="P6" s="38" t="str">
        <f>IF(P7 &gt; 0,"Positive","Negative")</f>
        <v>Negative</v>
      </c>
    </row>
    <row r="7" spans="2:16" ht="15.75" thickBot="1">
      <c r="B7" s="9"/>
      <c r="C7" s="11"/>
      <c r="D7" s="63" t="s">
        <v>3</v>
      </c>
      <c r="E7" s="64"/>
      <c r="F7" s="10">
        <v>7</v>
      </c>
      <c r="G7" s="10">
        <v>1</v>
      </c>
      <c r="H7" s="10">
        <v>5</v>
      </c>
      <c r="I7" s="13">
        <v>7</v>
      </c>
      <c r="J7" s="51">
        <v>2</v>
      </c>
      <c r="K7" s="30">
        <f>H7-F7</f>
        <v>-2</v>
      </c>
      <c r="M7" s="37">
        <f>G7-F7</f>
        <v>-6</v>
      </c>
      <c r="N7" s="30">
        <f>H7-G7</f>
        <v>4</v>
      </c>
      <c r="O7" s="38">
        <f>I7-H7</f>
        <v>2</v>
      </c>
      <c r="P7" s="38">
        <f>J7-I7</f>
        <v>-5</v>
      </c>
    </row>
    <row r="8" spans="2:16">
      <c r="B8" s="4" t="s">
        <v>1</v>
      </c>
      <c r="C8" s="6">
        <v>3</v>
      </c>
      <c r="D8" s="12" t="s">
        <v>0</v>
      </c>
      <c r="E8" s="5"/>
      <c r="F8" s="14">
        <v>1</v>
      </c>
      <c r="G8" s="14">
        <v>2</v>
      </c>
      <c r="H8" s="14">
        <v>3</v>
      </c>
      <c r="I8" s="15">
        <v>4</v>
      </c>
      <c r="J8" s="49">
        <v>5</v>
      </c>
      <c r="K8" s="30"/>
      <c r="M8" s="37"/>
      <c r="N8" s="30"/>
      <c r="O8" s="38"/>
      <c r="P8" s="38"/>
    </row>
    <row r="9" spans="2:16">
      <c r="B9" s="7" t="s">
        <v>2</v>
      </c>
      <c r="C9" s="8">
        <v>25</v>
      </c>
      <c r="D9" s="2" t="s">
        <v>10</v>
      </c>
      <c r="E9" s="3"/>
      <c r="F9" s="3">
        <v>500</v>
      </c>
      <c r="G9" s="3">
        <v>200</v>
      </c>
      <c r="H9" s="3">
        <v>500</v>
      </c>
      <c r="I9" s="1">
        <v>650</v>
      </c>
      <c r="J9" s="50">
        <v>300</v>
      </c>
      <c r="K9" s="30" t="str">
        <f t="shared" ref="K9" si="0">IF(K10 &gt; 0,"Positive","Negative")</f>
        <v>Positive</v>
      </c>
      <c r="M9" s="37" t="str">
        <f t="shared" ref="M9" si="1">IF(M10 &gt; 0,"Positive","Negative")</f>
        <v>Negative</v>
      </c>
      <c r="N9" s="30" t="str">
        <f t="shared" ref="N9" si="2">IF(N10 &gt; 0,"Positive","Negative")</f>
        <v>Positive</v>
      </c>
      <c r="O9" s="38" t="str">
        <f t="shared" ref="O9" si="3">IF(O10 &gt; 0,"Positive","Negative")</f>
        <v>Positive</v>
      </c>
      <c r="P9" s="38" t="str">
        <f t="shared" ref="P9" si="4">IF(P10 &gt; 0,"Positive","Negative")</f>
        <v>Negative</v>
      </c>
    </row>
    <row r="10" spans="2:16" ht="15.75" thickBot="1">
      <c r="B10" s="9"/>
      <c r="C10" s="11"/>
      <c r="D10" s="63" t="s">
        <v>3</v>
      </c>
      <c r="E10" s="64"/>
      <c r="F10" s="10">
        <v>4</v>
      </c>
      <c r="G10" s="10">
        <v>3</v>
      </c>
      <c r="H10" s="10">
        <v>6</v>
      </c>
      <c r="I10" s="13">
        <v>8</v>
      </c>
      <c r="J10" s="51">
        <v>1</v>
      </c>
      <c r="K10" s="30">
        <f t="shared" ref="K10" si="5">H10-F10</f>
        <v>2</v>
      </c>
      <c r="M10" s="37">
        <f t="shared" ref="M10" si="6">G10-F10</f>
        <v>-1</v>
      </c>
      <c r="N10" s="30">
        <f t="shared" ref="N10" si="7">H10-G10</f>
        <v>3</v>
      </c>
      <c r="O10" s="38">
        <f t="shared" ref="O10" si="8">I10-H10</f>
        <v>2</v>
      </c>
      <c r="P10" s="38">
        <f t="shared" ref="P10" si="9">J10-I10</f>
        <v>-7</v>
      </c>
    </row>
    <row r="11" spans="2:16">
      <c r="B11" s="4" t="s">
        <v>1</v>
      </c>
      <c r="C11" s="6">
        <v>4</v>
      </c>
      <c r="D11" s="12" t="s">
        <v>0</v>
      </c>
      <c r="E11" s="5"/>
      <c r="F11" s="14">
        <v>1</v>
      </c>
      <c r="G11" s="14">
        <v>2</v>
      </c>
      <c r="H11" s="14">
        <v>3</v>
      </c>
      <c r="I11" s="15">
        <v>4</v>
      </c>
      <c r="J11" s="49">
        <v>5</v>
      </c>
      <c r="K11" s="30"/>
      <c r="M11" s="37"/>
      <c r="N11" s="30"/>
      <c r="O11" s="38"/>
      <c r="P11" s="38"/>
    </row>
    <row r="12" spans="2:16">
      <c r="B12" s="7" t="s">
        <v>2</v>
      </c>
      <c r="C12" s="8">
        <v>18</v>
      </c>
      <c r="D12" s="2" t="s">
        <v>10</v>
      </c>
      <c r="E12" s="3"/>
      <c r="F12" s="3">
        <v>500</v>
      </c>
      <c r="G12" s="3">
        <v>200</v>
      </c>
      <c r="H12" s="3">
        <v>500</v>
      </c>
      <c r="I12" s="1">
        <v>650</v>
      </c>
      <c r="J12" s="50">
        <v>300</v>
      </c>
      <c r="K12" s="30" t="str">
        <f t="shared" ref="K12" si="10">IF(K13 &gt; 0,"Positive","Negative")</f>
        <v>Negative</v>
      </c>
      <c r="M12" s="37" t="str">
        <f t="shared" ref="M12" si="11">IF(M13 &gt; 0,"Positive","Negative")</f>
        <v>Negative</v>
      </c>
      <c r="N12" s="30" t="str">
        <f t="shared" ref="N12" si="12">IF(N13 &gt; 0,"Positive","Negative")</f>
        <v>Negative</v>
      </c>
      <c r="O12" s="38" t="str">
        <f t="shared" ref="O12" si="13">IF(O13 &gt; 0,"Positive","Negative")</f>
        <v>Positive</v>
      </c>
      <c r="P12" s="38" t="str">
        <f t="shared" ref="P12" si="14">IF(P13 &gt; 0,"Positive","Negative")</f>
        <v>Negative</v>
      </c>
    </row>
    <row r="13" spans="2:16" ht="15.75" thickBot="1">
      <c r="B13" s="9"/>
      <c r="C13" s="11"/>
      <c r="D13" s="63" t="s">
        <v>3</v>
      </c>
      <c r="E13" s="64"/>
      <c r="F13" s="10">
        <v>10</v>
      </c>
      <c r="G13" s="10">
        <v>8</v>
      </c>
      <c r="H13" s="10">
        <v>7</v>
      </c>
      <c r="I13" s="13">
        <v>9</v>
      </c>
      <c r="J13" s="51">
        <v>7</v>
      </c>
      <c r="K13" s="30">
        <f t="shared" ref="K13" si="15">H13-F13</f>
        <v>-3</v>
      </c>
      <c r="M13" s="37">
        <f t="shared" ref="M13" si="16">G13-F13</f>
        <v>-2</v>
      </c>
      <c r="N13" s="30">
        <f t="shared" ref="N13" si="17">H13-G13</f>
        <v>-1</v>
      </c>
      <c r="O13" s="38">
        <f t="shared" ref="O13" si="18">I13-H13</f>
        <v>2</v>
      </c>
      <c r="P13" s="38">
        <f t="shared" ref="P13" si="19">J13-I13</f>
        <v>-2</v>
      </c>
    </row>
    <row r="14" spans="2:16">
      <c r="B14" s="4" t="s">
        <v>1</v>
      </c>
      <c r="C14" s="6">
        <v>5</v>
      </c>
      <c r="D14" s="12" t="s">
        <v>0</v>
      </c>
      <c r="E14" s="5"/>
      <c r="F14" s="14">
        <v>1</v>
      </c>
      <c r="G14" s="14">
        <v>2</v>
      </c>
      <c r="H14" s="14">
        <v>3</v>
      </c>
      <c r="I14" s="15">
        <v>4</v>
      </c>
      <c r="J14" s="49">
        <v>5</v>
      </c>
      <c r="K14" s="30"/>
      <c r="M14" s="37"/>
      <c r="N14" s="30"/>
      <c r="O14" s="38"/>
      <c r="P14" s="38"/>
    </row>
    <row r="15" spans="2:16">
      <c r="B15" s="7" t="s">
        <v>2</v>
      </c>
      <c r="C15" s="8">
        <v>23</v>
      </c>
      <c r="D15" s="2" t="s">
        <v>10</v>
      </c>
      <c r="E15" s="3"/>
      <c r="F15" s="3">
        <v>500</v>
      </c>
      <c r="G15" s="3">
        <v>200</v>
      </c>
      <c r="H15" s="3">
        <v>500</v>
      </c>
      <c r="I15" s="1">
        <v>650</v>
      </c>
      <c r="J15" s="50">
        <v>300</v>
      </c>
      <c r="K15" s="30" t="str">
        <f t="shared" ref="K15" si="20">IF(K16 &gt; 0,"Positive","Negative")</f>
        <v>Positive</v>
      </c>
      <c r="M15" s="37" t="str">
        <f t="shared" ref="M15" si="21">IF(M16 &gt; 0,"Positive","Negative")</f>
        <v>Negative</v>
      </c>
      <c r="N15" s="30" t="str">
        <f t="shared" ref="N15" si="22">IF(N16 &gt; 0,"Positive","Negative")</f>
        <v>Positive</v>
      </c>
      <c r="O15" s="38" t="str">
        <f t="shared" ref="O15" si="23">IF(O16 &gt; 0,"Positive","Negative")</f>
        <v>Positive</v>
      </c>
      <c r="P15" s="38" t="str">
        <f t="shared" ref="P15" si="24">IF(P16 &gt; 0,"Positive","Negative")</f>
        <v>Negative</v>
      </c>
    </row>
    <row r="16" spans="2:16" ht="15.75" thickBot="1">
      <c r="B16" s="9"/>
      <c r="C16" s="11"/>
      <c r="D16" s="63" t="s">
        <v>3</v>
      </c>
      <c r="E16" s="64"/>
      <c r="F16" s="10">
        <v>5</v>
      </c>
      <c r="G16" s="10">
        <v>3</v>
      </c>
      <c r="H16" s="10">
        <v>9</v>
      </c>
      <c r="I16" s="13">
        <v>10</v>
      </c>
      <c r="J16" s="51">
        <v>2</v>
      </c>
      <c r="K16" s="30">
        <f t="shared" ref="K16" si="25">H16-F16</f>
        <v>4</v>
      </c>
      <c r="M16" s="37">
        <f t="shared" ref="M16" si="26">G16-F16</f>
        <v>-2</v>
      </c>
      <c r="N16" s="30">
        <f t="shared" ref="N16" si="27">H16-G16</f>
        <v>6</v>
      </c>
      <c r="O16" s="38">
        <f t="shared" ref="O16" si="28">I16-H16</f>
        <v>1</v>
      </c>
      <c r="P16" s="38">
        <f t="shared" ref="P16" si="29">J16-I16</f>
        <v>-8</v>
      </c>
    </row>
    <row r="17" spans="1:16">
      <c r="B17" s="4" t="s">
        <v>1</v>
      </c>
      <c r="C17" s="6">
        <v>6</v>
      </c>
      <c r="D17" s="12" t="s">
        <v>0</v>
      </c>
      <c r="E17" s="5"/>
      <c r="F17" s="14">
        <v>1</v>
      </c>
      <c r="G17" s="14">
        <v>2</v>
      </c>
      <c r="H17" s="14">
        <v>3</v>
      </c>
      <c r="I17" s="15">
        <v>4</v>
      </c>
      <c r="J17" s="49">
        <v>5</v>
      </c>
      <c r="K17" s="30"/>
      <c r="M17" s="37"/>
      <c r="N17" s="30"/>
      <c r="O17" s="38"/>
      <c r="P17" s="38"/>
    </row>
    <row r="18" spans="1:16">
      <c r="B18" s="7" t="s">
        <v>2</v>
      </c>
      <c r="C18" s="8">
        <v>23</v>
      </c>
      <c r="D18" s="2" t="s">
        <v>10</v>
      </c>
      <c r="E18" s="3"/>
      <c r="F18" s="3">
        <v>500</v>
      </c>
      <c r="G18" s="3">
        <v>200</v>
      </c>
      <c r="H18" s="3">
        <v>500</v>
      </c>
      <c r="I18" s="1">
        <v>650</v>
      </c>
      <c r="J18" s="50">
        <v>300</v>
      </c>
      <c r="K18" s="30" t="str">
        <f t="shared" ref="K18" si="30">IF(K19 &gt; 0,"Positive","Negative")</f>
        <v>Positive</v>
      </c>
      <c r="M18" s="37" t="str">
        <f t="shared" ref="M18" si="31">IF(M19 &gt; 0,"Positive","Negative")</f>
        <v>Negative</v>
      </c>
      <c r="N18" s="30" t="str">
        <f t="shared" ref="N18" si="32">IF(N19 &gt; 0,"Positive","Negative")</f>
        <v>Positive</v>
      </c>
      <c r="O18" s="38" t="str">
        <f t="shared" ref="O18" si="33">IF(O19 &gt; 0,"Positive","Negative")</f>
        <v>Positive</v>
      </c>
      <c r="P18" s="38" t="str">
        <f t="shared" ref="P18" si="34">IF(P19 &gt; 0,"Positive","Negative")</f>
        <v>Negative</v>
      </c>
    </row>
    <row r="19" spans="1:16" ht="15.75" thickBot="1">
      <c r="B19" s="9"/>
      <c r="C19" s="11"/>
      <c r="D19" s="63" t="s">
        <v>3</v>
      </c>
      <c r="E19" s="64"/>
      <c r="F19" s="10">
        <v>4</v>
      </c>
      <c r="G19" s="10">
        <v>2</v>
      </c>
      <c r="H19" s="10">
        <v>7</v>
      </c>
      <c r="I19" s="13">
        <v>9</v>
      </c>
      <c r="J19" s="51">
        <v>3</v>
      </c>
      <c r="K19" s="30">
        <f t="shared" ref="K19" si="35">H19-F19</f>
        <v>3</v>
      </c>
      <c r="M19" s="37">
        <f t="shared" ref="M19" si="36">G19-F19</f>
        <v>-2</v>
      </c>
      <c r="N19" s="30">
        <f t="shared" ref="N19" si="37">H19-G19</f>
        <v>5</v>
      </c>
      <c r="O19" s="38">
        <f t="shared" ref="O19" si="38">I19-H19</f>
        <v>2</v>
      </c>
      <c r="P19" s="38">
        <f t="shared" ref="P19" si="39">J19-I19</f>
        <v>-6</v>
      </c>
    </row>
    <row r="20" spans="1:16">
      <c r="B20" s="4" t="s">
        <v>1</v>
      </c>
      <c r="C20" s="6">
        <v>7</v>
      </c>
      <c r="D20" s="12" t="s">
        <v>0</v>
      </c>
      <c r="E20" s="5"/>
      <c r="F20" s="14">
        <v>1</v>
      </c>
      <c r="G20" s="14">
        <v>2</v>
      </c>
      <c r="H20" s="14">
        <v>3</v>
      </c>
      <c r="I20" s="15">
        <v>4</v>
      </c>
      <c r="J20" s="49">
        <v>5</v>
      </c>
      <c r="K20" s="30"/>
      <c r="M20" s="37"/>
      <c r="N20" s="30"/>
      <c r="O20" s="38"/>
      <c r="P20" s="38"/>
    </row>
    <row r="21" spans="1:16">
      <c r="B21" s="7" t="s">
        <v>2</v>
      </c>
      <c r="C21" s="8">
        <v>25</v>
      </c>
      <c r="D21" s="2" t="s">
        <v>10</v>
      </c>
      <c r="E21" s="3"/>
      <c r="F21" s="3">
        <v>500</v>
      </c>
      <c r="G21" s="3">
        <v>200</v>
      </c>
      <c r="H21" s="3">
        <v>500</v>
      </c>
      <c r="I21" s="1">
        <v>650</v>
      </c>
      <c r="J21" s="50">
        <v>300</v>
      </c>
      <c r="K21" s="30" t="str">
        <f t="shared" ref="K21" si="40">IF(K22 &gt; 0,"Positive","Negative")</f>
        <v>Positive</v>
      </c>
      <c r="M21" s="37" t="str">
        <f t="shared" ref="M21" si="41">IF(M22 &gt; 0,"Positive","Negative")</f>
        <v>Negative</v>
      </c>
      <c r="N21" s="30" t="str">
        <f t="shared" ref="N21" si="42">IF(N22 &gt; 0,"Positive","Negative")</f>
        <v>Positive</v>
      </c>
      <c r="O21" s="38" t="str">
        <f t="shared" ref="O21" si="43">IF(O22 &gt; 0,"Positive","Negative")</f>
        <v>Positive</v>
      </c>
      <c r="P21" s="38" t="str">
        <f t="shared" ref="P21" si="44">IF(P22 &gt; 0,"Positive","Negative")</f>
        <v>Negative</v>
      </c>
    </row>
    <row r="22" spans="1:16" ht="15.75" thickBot="1">
      <c r="B22" s="9"/>
      <c r="C22" s="11"/>
      <c r="D22" s="63" t="s">
        <v>3</v>
      </c>
      <c r="E22" s="64"/>
      <c r="F22" s="10">
        <v>6</v>
      </c>
      <c r="G22" s="10">
        <v>3</v>
      </c>
      <c r="H22" s="10">
        <v>7</v>
      </c>
      <c r="I22" s="13">
        <v>9</v>
      </c>
      <c r="J22" s="51">
        <v>2</v>
      </c>
      <c r="K22" s="30">
        <f t="shared" ref="K22" si="45">H22-F22</f>
        <v>1</v>
      </c>
      <c r="M22" s="37">
        <f t="shared" ref="M22" si="46">G22-F22</f>
        <v>-3</v>
      </c>
      <c r="N22" s="30">
        <f t="shared" ref="N22" si="47">H22-G22</f>
        <v>4</v>
      </c>
      <c r="O22" s="38">
        <f t="shared" ref="O22" si="48">I22-H22</f>
        <v>2</v>
      </c>
      <c r="P22" s="38">
        <f t="shared" ref="P22" si="49">J22-I22</f>
        <v>-7</v>
      </c>
    </row>
    <row r="23" spans="1:16">
      <c r="B23" s="4" t="s">
        <v>1</v>
      </c>
      <c r="C23" s="6">
        <v>8</v>
      </c>
      <c r="D23" s="12" t="s">
        <v>0</v>
      </c>
      <c r="E23" s="5"/>
      <c r="F23" s="14">
        <v>1</v>
      </c>
      <c r="G23" s="14">
        <v>2</v>
      </c>
      <c r="H23" s="14">
        <v>3</v>
      </c>
      <c r="I23" s="15">
        <v>4</v>
      </c>
      <c r="J23" s="49">
        <v>5</v>
      </c>
      <c r="K23" s="30"/>
      <c r="M23" s="37"/>
      <c r="N23" s="30"/>
      <c r="O23" s="38"/>
      <c r="P23" s="38"/>
    </row>
    <row r="24" spans="1:16">
      <c r="B24" s="7" t="s">
        <v>2</v>
      </c>
      <c r="C24" s="8">
        <v>29</v>
      </c>
      <c r="D24" s="2" t="s">
        <v>10</v>
      </c>
      <c r="E24" s="3"/>
      <c r="F24" s="3">
        <v>500</v>
      </c>
      <c r="G24" s="3">
        <v>200</v>
      </c>
      <c r="H24" s="3">
        <v>500</v>
      </c>
      <c r="I24" s="1">
        <v>650</v>
      </c>
      <c r="J24" s="50">
        <v>300</v>
      </c>
      <c r="K24" s="30" t="str">
        <f t="shared" ref="K24" si="50">IF(K25 &gt; 0,"Positive","Negative")</f>
        <v>Positive</v>
      </c>
      <c r="M24" s="37" t="str">
        <f t="shared" ref="M24" si="51">IF(M25 &gt; 0,"Positive","Negative")</f>
        <v>Negative</v>
      </c>
      <c r="N24" s="30" t="str">
        <f t="shared" ref="N24" si="52">IF(N25 &gt; 0,"Positive","Negative")</f>
        <v>Positive</v>
      </c>
      <c r="O24" s="38" t="str">
        <f t="shared" ref="O24" si="53">IF(O25 &gt; 0,"Positive","Negative")</f>
        <v>Positive</v>
      </c>
      <c r="P24" s="38" t="str">
        <f t="shared" ref="P24" si="54">IF(P25 &gt; 0,"Positive","Negative")</f>
        <v>Negative</v>
      </c>
    </row>
    <row r="25" spans="1:16" ht="15.75" thickBot="1">
      <c r="B25" s="9"/>
      <c r="C25" s="11"/>
      <c r="D25" s="63" t="s">
        <v>3</v>
      </c>
      <c r="E25" s="64"/>
      <c r="F25" s="10">
        <v>7</v>
      </c>
      <c r="G25" s="10">
        <v>3</v>
      </c>
      <c r="H25" s="10">
        <v>8</v>
      </c>
      <c r="I25" s="13">
        <v>9</v>
      </c>
      <c r="J25" s="51">
        <v>2</v>
      </c>
      <c r="K25" s="30">
        <f t="shared" ref="K25" si="55">H25-F25</f>
        <v>1</v>
      </c>
      <c r="M25" s="37">
        <f t="shared" ref="M25" si="56">G25-F25</f>
        <v>-4</v>
      </c>
      <c r="N25" s="30">
        <f t="shared" ref="N25" si="57">H25-G25</f>
        <v>5</v>
      </c>
      <c r="O25" s="38">
        <f t="shared" ref="O25" si="58">I25-H25</f>
        <v>1</v>
      </c>
      <c r="P25" s="38">
        <f t="shared" ref="P25" si="59">J25-I25</f>
        <v>-7</v>
      </c>
    </row>
    <row r="26" spans="1:16">
      <c r="B26" s="4" t="s">
        <v>1</v>
      </c>
      <c r="C26" s="6">
        <v>9</v>
      </c>
      <c r="D26" s="12" t="s">
        <v>0</v>
      </c>
      <c r="E26" s="5"/>
      <c r="F26" s="14">
        <v>1</v>
      </c>
      <c r="G26" s="14">
        <v>2</v>
      </c>
      <c r="H26" s="14">
        <v>3</v>
      </c>
      <c r="I26" s="15">
        <v>4</v>
      </c>
      <c r="J26" s="49">
        <v>5</v>
      </c>
      <c r="K26" s="30"/>
      <c r="M26" s="37"/>
      <c r="N26" s="30"/>
      <c r="O26" s="38"/>
      <c r="P26" s="38"/>
    </row>
    <row r="27" spans="1:16">
      <c r="B27" s="7" t="s">
        <v>2</v>
      </c>
      <c r="C27" s="8">
        <v>30</v>
      </c>
      <c r="D27" s="2" t="s">
        <v>10</v>
      </c>
      <c r="E27" s="3"/>
      <c r="F27" s="3">
        <v>500</v>
      </c>
      <c r="G27" s="3">
        <v>200</v>
      </c>
      <c r="H27" s="3">
        <v>500</v>
      </c>
      <c r="I27" s="1">
        <v>650</v>
      </c>
      <c r="J27" s="50">
        <v>300</v>
      </c>
      <c r="K27" s="30" t="str">
        <f t="shared" ref="K27" si="60">IF(K28 &gt; 0,"Positive","Negative")</f>
        <v>Positive</v>
      </c>
      <c r="M27" s="37" t="str">
        <f t="shared" ref="M27" si="61">IF(M28 &gt; 0,"Positive","Negative")</f>
        <v>Negative</v>
      </c>
      <c r="N27" s="30" t="str">
        <f t="shared" ref="N27" si="62">IF(N28 &gt; 0,"Positive","Negative")</f>
        <v>Positive</v>
      </c>
      <c r="O27" s="38" t="str">
        <f t="shared" ref="O27" si="63">IF(O28 &gt; 0,"Positive","Negative")</f>
        <v>Positive</v>
      </c>
      <c r="P27" s="38" t="str">
        <f t="shared" ref="P27" si="64">IF(P28 &gt; 0,"Positive","Negative")</f>
        <v>Negative</v>
      </c>
    </row>
    <row r="28" spans="1:16" ht="15.75" thickBot="1">
      <c r="B28" s="9"/>
      <c r="C28" s="11"/>
      <c r="D28" s="63" t="s">
        <v>3</v>
      </c>
      <c r="E28" s="64"/>
      <c r="F28" s="10">
        <v>8</v>
      </c>
      <c r="G28" s="10">
        <v>5</v>
      </c>
      <c r="H28" s="10">
        <v>9</v>
      </c>
      <c r="I28" s="13">
        <v>10</v>
      </c>
      <c r="J28" s="51">
        <v>9</v>
      </c>
      <c r="K28" s="30">
        <f t="shared" ref="K28" si="65">H28-F28</f>
        <v>1</v>
      </c>
      <c r="M28" s="37">
        <f t="shared" ref="M28" si="66">G28-F28</f>
        <v>-3</v>
      </c>
      <c r="N28" s="30">
        <f t="shared" ref="N28" si="67">H28-G28</f>
        <v>4</v>
      </c>
      <c r="O28" s="38">
        <f t="shared" ref="O28" si="68">I28-H28</f>
        <v>1</v>
      </c>
      <c r="P28" s="38">
        <f t="shared" ref="P28" si="69">J28-I28</f>
        <v>-1</v>
      </c>
    </row>
    <row r="29" spans="1:16">
      <c r="B29" s="4" t="s">
        <v>1</v>
      </c>
      <c r="C29" s="6">
        <v>10</v>
      </c>
      <c r="D29" s="12" t="s">
        <v>0</v>
      </c>
      <c r="E29" s="5"/>
      <c r="F29" s="14">
        <v>1</v>
      </c>
      <c r="G29" s="14">
        <v>2</v>
      </c>
      <c r="H29" s="14">
        <v>3</v>
      </c>
      <c r="I29" s="15">
        <v>4</v>
      </c>
      <c r="J29" s="49">
        <v>5</v>
      </c>
      <c r="K29" s="30"/>
      <c r="M29" s="37"/>
      <c r="N29" s="30"/>
      <c r="O29" s="38"/>
      <c r="P29" s="38"/>
    </row>
    <row r="30" spans="1:16">
      <c r="B30" s="7" t="s">
        <v>2</v>
      </c>
      <c r="C30" s="8">
        <v>27</v>
      </c>
      <c r="D30" s="2" t="s">
        <v>10</v>
      </c>
      <c r="E30" s="3"/>
      <c r="F30" s="3">
        <v>500</v>
      </c>
      <c r="G30" s="3">
        <v>200</v>
      </c>
      <c r="H30" s="3">
        <v>500</v>
      </c>
      <c r="I30" s="1">
        <v>650</v>
      </c>
      <c r="J30" s="50">
        <v>300</v>
      </c>
      <c r="K30" s="30" t="str">
        <f t="shared" ref="K30" si="70">IF(K31 &gt; 0,"Positive","Negative")</f>
        <v>Positive</v>
      </c>
      <c r="M30" s="37" t="str">
        <f t="shared" ref="M30" si="71">IF(M31 &gt; 0,"Positive","Negative")</f>
        <v>Negative</v>
      </c>
      <c r="N30" s="30" t="str">
        <f t="shared" ref="N30" si="72">IF(N31 &gt; 0,"Positive","Negative")</f>
        <v>Positive</v>
      </c>
      <c r="O30" s="38" t="str">
        <f t="shared" ref="O30" si="73">IF(O31 &gt; 0,"Positive","Negative")</f>
        <v>Positive</v>
      </c>
      <c r="P30" s="38" t="str">
        <f t="shared" ref="P30" si="74">IF(P31 &gt; 0,"Positive","Negative")</f>
        <v>Positive</v>
      </c>
    </row>
    <row r="31" spans="1:16" ht="15.75" thickBot="1">
      <c r="B31" s="17"/>
      <c r="C31" s="19"/>
      <c r="D31" s="65" t="s">
        <v>3</v>
      </c>
      <c r="E31" s="66"/>
      <c r="F31" s="20">
        <v>2</v>
      </c>
      <c r="G31" s="20">
        <v>1</v>
      </c>
      <c r="H31" s="20">
        <v>3</v>
      </c>
      <c r="I31" s="21">
        <v>5</v>
      </c>
      <c r="J31" s="52">
        <v>7</v>
      </c>
      <c r="K31" s="30">
        <f t="shared" ref="K31" si="75">H31-F31</f>
        <v>1</v>
      </c>
      <c r="M31" s="37">
        <f t="shared" ref="M31:P31" si="76">G31-F31</f>
        <v>-1</v>
      </c>
      <c r="N31" s="30">
        <f t="shared" si="76"/>
        <v>2</v>
      </c>
      <c r="O31" s="38">
        <f t="shared" si="76"/>
        <v>2</v>
      </c>
      <c r="P31" s="38">
        <f t="shared" si="76"/>
        <v>2</v>
      </c>
    </row>
    <row r="32" spans="1:16" ht="15.75" thickBot="1">
      <c r="A32" s="16"/>
      <c r="B32" s="34"/>
      <c r="C32" s="34"/>
      <c r="D32" s="42"/>
      <c r="E32" s="42"/>
      <c r="F32" s="34"/>
      <c r="G32" s="34"/>
      <c r="H32" s="34"/>
      <c r="I32" s="34"/>
      <c r="J32" s="34"/>
      <c r="K32" s="30"/>
      <c r="M32" s="37"/>
      <c r="N32" s="30"/>
      <c r="O32" s="38"/>
      <c r="P32" s="38"/>
    </row>
    <row r="33" spans="1:16" ht="15.75" thickBot="1">
      <c r="A33" s="16"/>
      <c r="B33" s="16" t="s">
        <v>9</v>
      </c>
      <c r="C33" s="16"/>
      <c r="D33" s="29"/>
      <c r="E33" s="29"/>
      <c r="F33" s="53">
        <f t="shared" ref="F33:K33" si="77">AVERAGE(F4,F7,F10,F13,F16,F19,F22,F25,F28,F31)</f>
        <v>5.8</v>
      </c>
      <c r="G33" s="56">
        <f t="shared" si="77"/>
        <v>3.2</v>
      </c>
      <c r="H33" s="56">
        <f t="shared" si="77"/>
        <v>6.7</v>
      </c>
      <c r="I33" s="56">
        <f t="shared" si="77"/>
        <v>8.3000000000000007</v>
      </c>
      <c r="J33" s="45">
        <f t="shared" si="77"/>
        <v>3.6</v>
      </c>
      <c r="K33" s="53">
        <f t="shared" si="77"/>
        <v>0.9</v>
      </c>
      <c r="L33" s="46"/>
      <c r="M33" s="53">
        <f>AVERAGE(M4,M7,M10,M13,M16,M19,M22,M25,M28,M31)</f>
        <v>-2.6</v>
      </c>
      <c r="N33" s="44">
        <f>AVERAGE(N4,N7,N10,N13,N16,N19,N22,N25,N28,N31)</f>
        <v>3.5</v>
      </c>
      <c r="O33" s="45">
        <f>AVERAGE(O4,O7,O10,O13,O16,O19,O22,O25,O28,O31)</f>
        <v>1.6</v>
      </c>
      <c r="P33" s="45">
        <f>AVERAGE(P4,P7,P10,P13,P16,P19,P22,P25,P28,P31)</f>
        <v>-4.7</v>
      </c>
    </row>
    <row r="34" spans="1:16" ht="15.75" thickBot="1">
      <c r="A34" s="16"/>
      <c r="B34" s="67" t="s">
        <v>11</v>
      </c>
      <c r="C34" s="16"/>
      <c r="D34" s="29"/>
      <c r="E34" s="29"/>
      <c r="F34" s="68">
        <v>7</v>
      </c>
      <c r="G34" s="69">
        <v>3</v>
      </c>
      <c r="H34" s="69">
        <v>7</v>
      </c>
      <c r="I34" s="69">
        <v>9</v>
      </c>
      <c r="J34" s="70">
        <v>4</v>
      </c>
      <c r="K34" s="69">
        <v>0</v>
      </c>
      <c r="L34" s="47"/>
      <c r="M34" s="71">
        <f t="shared" ref="M34:P34" si="78">G34-F34</f>
        <v>-4</v>
      </c>
      <c r="N34" s="71">
        <f t="shared" si="78"/>
        <v>4</v>
      </c>
      <c r="O34" s="71">
        <f t="shared" si="78"/>
        <v>2</v>
      </c>
      <c r="P34" s="47">
        <f t="shared" si="78"/>
        <v>-5</v>
      </c>
    </row>
    <row r="35" spans="1:16" ht="15.75" thickBot="1">
      <c r="A35" s="16"/>
      <c r="B35" s="31"/>
      <c r="C35" s="31"/>
      <c r="D35" s="43"/>
      <c r="E35" s="43"/>
      <c r="F35" s="31"/>
      <c r="G35" s="31"/>
      <c r="H35" s="31"/>
      <c r="I35" s="31"/>
      <c r="J35" s="31"/>
      <c r="K35" s="16"/>
    </row>
    <row r="36" spans="1:16">
      <c r="B36" s="24" t="s">
        <v>1</v>
      </c>
      <c r="C36" s="26">
        <v>11</v>
      </c>
      <c r="D36" s="40" t="s">
        <v>0</v>
      </c>
      <c r="E36" s="25"/>
      <c r="F36" s="27">
        <v>1</v>
      </c>
      <c r="G36" s="27">
        <v>2</v>
      </c>
      <c r="H36" s="27">
        <v>3</v>
      </c>
      <c r="I36" s="41">
        <v>4</v>
      </c>
      <c r="J36" s="54">
        <v>5</v>
      </c>
      <c r="K36" s="46"/>
      <c r="M36" s="33"/>
      <c r="N36" s="33"/>
      <c r="O36" s="46"/>
      <c r="P36" s="36"/>
    </row>
    <row r="37" spans="1:16">
      <c r="B37" s="7" t="s">
        <v>2</v>
      </c>
      <c r="C37" s="8">
        <v>33</v>
      </c>
      <c r="D37" s="2" t="s">
        <v>10</v>
      </c>
      <c r="E37" s="3"/>
      <c r="F37" s="3">
        <v>500</v>
      </c>
      <c r="G37" s="3">
        <v>700</v>
      </c>
      <c r="H37" s="3">
        <v>500</v>
      </c>
      <c r="I37" s="1">
        <v>150</v>
      </c>
      <c r="J37" s="50">
        <v>550</v>
      </c>
      <c r="K37" s="30" t="str">
        <f>IF(K38 &gt; 0,"Positive","Negative")</f>
        <v>Negative</v>
      </c>
      <c r="M37" s="37" t="str">
        <f>IF(M38 &gt; 0,"Positive","Negative")</f>
        <v>Positive</v>
      </c>
      <c r="N37" s="37" t="str">
        <f>IF(N38 &gt; 0,"Positive","Negative")</f>
        <v>Negative</v>
      </c>
      <c r="O37" s="30" t="str">
        <f>IF(O38 &gt; 0,"Positive","Negative")</f>
        <v>Positive</v>
      </c>
      <c r="P37" s="38" t="str">
        <f>IF(P38 &gt; 0,"Positive","Negative")</f>
        <v>Negative</v>
      </c>
    </row>
    <row r="38" spans="1:16" ht="15.75" thickBot="1">
      <c r="B38" s="9"/>
      <c r="C38" s="11"/>
      <c r="D38" s="63" t="s">
        <v>3</v>
      </c>
      <c r="E38" s="64"/>
      <c r="F38" s="10">
        <v>4</v>
      </c>
      <c r="G38" s="10">
        <v>6</v>
      </c>
      <c r="H38" s="10">
        <v>3</v>
      </c>
      <c r="I38" s="13">
        <v>9</v>
      </c>
      <c r="J38" s="51">
        <v>5</v>
      </c>
      <c r="K38" s="30">
        <f>H38-F38</f>
        <v>-1</v>
      </c>
      <c r="M38" s="37">
        <f>G38-F38</f>
        <v>2</v>
      </c>
      <c r="N38" s="37">
        <f>H38-G38</f>
        <v>-3</v>
      </c>
      <c r="O38" s="30">
        <f>I38-H38</f>
        <v>6</v>
      </c>
      <c r="P38" s="38">
        <f>J38-I38</f>
        <v>-4</v>
      </c>
    </row>
    <row r="39" spans="1:16">
      <c r="B39" s="4" t="s">
        <v>1</v>
      </c>
      <c r="C39" s="6">
        <v>12</v>
      </c>
      <c r="D39" s="12" t="s">
        <v>0</v>
      </c>
      <c r="E39" s="5"/>
      <c r="F39" s="14">
        <v>1</v>
      </c>
      <c r="G39" s="14">
        <v>2</v>
      </c>
      <c r="H39" s="14">
        <v>3</v>
      </c>
      <c r="I39" s="15">
        <v>4</v>
      </c>
      <c r="J39" s="49">
        <v>5</v>
      </c>
      <c r="K39" s="30"/>
      <c r="M39" s="37"/>
      <c r="N39" s="37"/>
      <c r="O39" s="30"/>
      <c r="P39" s="38"/>
    </row>
    <row r="40" spans="1:16">
      <c r="B40" s="7" t="s">
        <v>2</v>
      </c>
      <c r="C40" s="8">
        <v>17</v>
      </c>
      <c r="D40" s="2" t="s">
        <v>10</v>
      </c>
      <c r="E40" s="3"/>
      <c r="F40" s="3">
        <v>500</v>
      </c>
      <c r="G40" s="3">
        <v>700</v>
      </c>
      <c r="H40" s="3">
        <v>500</v>
      </c>
      <c r="I40" s="1">
        <v>150</v>
      </c>
      <c r="J40" s="50">
        <v>550</v>
      </c>
      <c r="K40" s="30" t="str">
        <f>IF(K41 &gt; 0,"Positive","Negative")</f>
        <v>Negative</v>
      </c>
      <c r="M40" s="37" t="str">
        <f>IF(M41 &gt; 0,"Positive","Negative")</f>
        <v>Positive</v>
      </c>
      <c r="N40" s="37" t="str">
        <f>IF(N41 &gt; 0,"Positive","Negative")</f>
        <v>Negative</v>
      </c>
      <c r="O40" s="30" t="str">
        <f>IF(O41 &gt; 0,"Positive","Negative")</f>
        <v>Negative</v>
      </c>
      <c r="P40" s="38" t="str">
        <f>IF(P41 &gt; 0,"Positive","Negative")</f>
        <v>Positive</v>
      </c>
    </row>
    <row r="41" spans="1:16" ht="15.75" thickBot="1">
      <c r="B41" s="9"/>
      <c r="C41" s="11"/>
      <c r="D41" s="63" t="s">
        <v>3</v>
      </c>
      <c r="E41" s="64"/>
      <c r="F41" s="10">
        <v>6</v>
      </c>
      <c r="G41" s="10">
        <v>8</v>
      </c>
      <c r="H41" s="10">
        <v>2</v>
      </c>
      <c r="I41" s="13">
        <v>1</v>
      </c>
      <c r="J41" s="51">
        <v>8</v>
      </c>
      <c r="K41" s="30">
        <f>H41-F41</f>
        <v>-4</v>
      </c>
      <c r="M41" s="37">
        <f>G41-F41</f>
        <v>2</v>
      </c>
      <c r="N41" s="37">
        <f>H41-G41</f>
        <v>-6</v>
      </c>
      <c r="O41" s="30">
        <f>I41-H41</f>
        <v>-1</v>
      </c>
      <c r="P41" s="38">
        <f>J41-I41</f>
        <v>7</v>
      </c>
    </row>
    <row r="42" spans="1:16">
      <c r="B42" s="4" t="s">
        <v>1</v>
      </c>
      <c r="C42" s="6">
        <v>13</v>
      </c>
      <c r="D42" s="12" t="s">
        <v>0</v>
      </c>
      <c r="E42" s="5"/>
      <c r="F42" s="14">
        <v>1</v>
      </c>
      <c r="G42" s="14">
        <v>2</v>
      </c>
      <c r="H42" s="14">
        <v>3</v>
      </c>
      <c r="I42" s="15">
        <v>4</v>
      </c>
      <c r="J42" s="49">
        <v>5</v>
      </c>
      <c r="K42" s="30"/>
      <c r="M42" s="37"/>
      <c r="N42" s="37"/>
      <c r="O42" s="30"/>
      <c r="P42" s="38"/>
    </row>
    <row r="43" spans="1:16">
      <c r="B43" s="7" t="s">
        <v>2</v>
      </c>
      <c r="C43" s="8">
        <v>20</v>
      </c>
      <c r="D43" s="2" t="s">
        <v>10</v>
      </c>
      <c r="E43" s="3"/>
      <c r="F43" s="3">
        <v>500</v>
      </c>
      <c r="G43" s="3">
        <v>700</v>
      </c>
      <c r="H43" s="3">
        <v>500</v>
      </c>
      <c r="I43" s="1">
        <v>150</v>
      </c>
      <c r="J43" s="50">
        <v>550</v>
      </c>
      <c r="K43" s="30" t="str">
        <f t="shared" ref="K43" si="79">IF(K44 &gt; 0,"Positive","Negative")</f>
        <v>Positive</v>
      </c>
      <c r="M43" s="37" t="str">
        <f t="shared" ref="M43" si="80">IF(M44 &gt; 0,"Positive","Negative")</f>
        <v>Positive</v>
      </c>
      <c r="N43" s="37" t="str">
        <f t="shared" ref="N43" si="81">IF(N44 &gt; 0,"Positive","Negative")</f>
        <v>Negative</v>
      </c>
      <c r="O43" s="30" t="str">
        <f t="shared" ref="O43" si="82">IF(O44 &gt; 0,"Positive","Negative")</f>
        <v>Negative</v>
      </c>
      <c r="P43" s="38" t="str">
        <f t="shared" ref="P43" si="83">IF(P44 &gt; 0,"Positive","Negative")</f>
        <v>Positive</v>
      </c>
    </row>
    <row r="44" spans="1:16" ht="15.75" thickBot="1">
      <c r="B44" s="9"/>
      <c r="C44" s="11"/>
      <c r="D44" s="63" t="s">
        <v>3</v>
      </c>
      <c r="E44" s="64"/>
      <c r="F44" s="10">
        <v>3</v>
      </c>
      <c r="G44" s="10">
        <v>7</v>
      </c>
      <c r="H44" s="10">
        <v>4</v>
      </c>
      <c r="I44" s="13">
        <v>1</v>
      </c>
      <c r="J44" s="51">
        <v>6</v>
      </c>
      <c r="K44" s="30">
        <f t="shared" ref="K44" si="84">H44-F44</f>
        <v>1</v>
      </c>
      <c r="M44" s="37">
        <f t="shared" ref="M44" si="85">G44-F44</f>
        <v>4</v>
      </c>
      <c r="N44" s="37">
        <f t="shared" ref="N44" si="86">H44-G44</f>
        <v>-3</v>
      </c>
      <c r="O44" s="30">
        <f t="shared" ref="O44" si="87">I44-H44</f>
        <v>-3</v>
      </c>
      <c r="P44" s="38">
        <f t="shared" ref="P44" si="88">J44-I44</f>
        <v>5</v>
      </c>
    </row>
    <row r="45" spans="1:16">
      <c r="B45" s="4" t="s">
        <v>1</v>
      </c>
      <c r="C45" s="6">
        <v>14</v>
      </c>
      <c r="D45" s="12" t="s">
        <v>0</v>
      </c>
      <c r="E45" s="5"/>
      <c r="F45" s="14">
        <v>1</v>
      </c>
      <c r="G45" s="14">
        <v>2</v>
      </c>
      <c r="H45" s="14">
        <v>3</v>
      </c>
      <c r="I45" s="15">
        <v>4</v>
      </c>
      <c r="J45" s="49">
        <v>5</v>
      </c>
      <c r="K45" s="30"/>
      <c r="M45" s="37"/>
      <c r="N45" s="37"/>
      <c r="O45" s="30"/>
      <c r="P45" s="38"/>
    </row>
    <row r="46" spans="1:16">
      <c r="B46" s="7" t="s">
        <v>2</v>
      </c>
      <c r="C46" s="8">
        <v>16</v>
      </c>
      <c r="D46" s="2" t="s">
        <v>10</v>
      </c>
      <c r="E46" s="3"/>
      <c r="F46" s="3">
        <v>500</v>
      </c>
      <c r="G46" s="3">
        <v>700</v>
      </c>
      <c r="H46" s="3">
        <v>500</v>
      </c>
      <c r="I46" s="1">
        <v>150</v>
      </c>
      <c r="J46" s="50">
        <v>550</v>
      </c>
      <c r="K46" s="30" t="str">
        <f t="shared" ref="K46" si="89">IF(K47 &gt; 0,"Positive","Negative")</f>
        <v>Negative</v>
      </c>
      <c r="M46" s="37" t="str">
        <f t="shared" ref="M46" si="90">IF(M47 &gt; 0,"Positive","Negative")</f>
        <v>Positive</v>
      </c>
      <c r="N46" s="37" t="str">
        <f t="shared" ref="N46" si="91">IF(N47 &gt; 0,"Positive","Negative")</f>
        <v>Negative</v>
      </c>
      <c r="O46" s="30" t="str">
        <f t="shared" ref="O46" si="92">IF(O47 &gt; 0,"Positive","Negative")</f>
        <v>Negative</v>
      </c>
      <c r="P46" s="38" t="str">
        <f t="shared" ref="P46" si="93">IF(P47 &gt; 0,"Positive","Negative")</f>
        <v>Positive</v>
      </c>
    </row>
    <row r="47" spans="1:16" ht="15.75" thickBot="1">
      <c r="B47" s="9"/>
      <c r="C47" s="11"/>
      <c r="D47" s="63" t="s">
        <v>3</v>
      </c>
      <c r="E47" s="64"/>
      <c r="F47" s="10">
        <v>4</v>
      </c>
      <c r="G47" s="10">
        <v>7</v>
      </c>
      <c r="H47" s="10">
        <v>3</v>
      </c>
      <c r="I47" s="13">
        <v>1</v>
      </c>
      <c r="J47" s="51">
        <v>6</v>
      </c>
      <c r="K47" s="30">
        <f t="shared" ref="K47" si="94">H47-F47</f>
        <v>-1</v>
      </c>
      <c r="M47" s="37">
        <f t="shared" ref="M47" si="95">G47-F47</f>
        <v>3</v>
      </c>
      <c r="N47" s="37">
        <f t="shared" ref="N47" si="96">H47-G47</f>
        <v>-4</v>
      </c>
      <c r="O47" s="30">
        <f t="shared" ref="O47" si="97">I47-H47</f>
        <v>-2</v>
      </c>
      <c r="P47" s="38">
        <f t="shared" ref="P47" si="98">J47-I47</f>
        <v>5</v>
      </c>
    </row>
    <row r="48" spans="1:16">
      <c r="B48" s="4" t="s">
        <v>1</v>
      </c>
      <c r="C48" s="6">
        <v>15</v>
      </c>
      <c r="D48" s="12" t="s">
        <v>0</v>
      </c>
      <c r="E48" s="5"/>
      <c r="F48" s="14">
        <v>1</v>
      </c>
      <c r="G48" s="14">
        <v>2</v>
      </c>
      <c r="H48" s="14">
        <v>3</v>
      </c>
      <c r="I48" s="15">
        <v>4</v>
      </c>
      <c r="J48" s="49">
        <v>5</v>
      </c>
      <c r="K48" s="30"/>
      <c r="M48" s="37"/>
      <c r="N48" s="37"/>
      <c r="O48" s="30"/>
      <c r="P48" s="38"/>
    </row>
    <row r="49" spans="2:16">
      <c r="B49" s="7" t="s">
        <v>2</v>
      </c>
      <c r="C49" s="8">
        <v>17</v>
      </c>
      <c r="D49" s="2" t="s">
        <v>10</v>
      </c>
      <c r="E49" s="3"/>
      <c r="F49" s="3">
        <v>500</v>
      </c>
      <c r="G49" s="3">
        <v>700</v>
      </c>
      <c r="H49" s="3">
        <v>500</v>
      </c>
      <c r="I49" s="1">
        <v>150</v>
      </c>
      <c r="J49" s="50">
        <v>550</v>
      </c>
      <c r="K49" s="30" t="str">
        <f t="shared" ref="K49" si="99">IF(K50 &gt; 0,"Positive","Negative")</f>
        <v>Negative</v>
      </c>
      <c r="M49" s="37" t="str">
        <f t="shared" ref="M49" si="100">IF(M50 &gt; 0,"Positive","Negative")</f>
        <v>Positive</v>
      </c>
      <c r="N49" s="37" t="str">
        <f t="shared" ref="N49" si="101">IF(N50 &gt; 0,"Positive","Negative")</f>
        <v>Negative</v>
      </c>
      <c r="O49" s="30" t="str">
        <f t="shared" ref="O49" si="102">IF(O50 &gt; 0,"Positive","Negative")</f>
        <v>Negative</v>
      </c>
      <c r="P49" s="38" t="str">
        <f t="shared" ref="P49" si="103">IF(P50 &gt; 0,"Positive","Negative")</f>
        <v>Positive</v>
      </c>
    </row>
    <row r="50" spans="2:16" ht="15.75" thickBot="1">
      <c r="B50" s="9"/>
      <c r="C50" s="11"/>
      <c r="D50" s="63" t="s">
        <v>3</v>
      </c>
      <c r="E50" s="64"/>
      <c r="F50" s="10">
        <v>7</v>
      </c>
      <c r="G50" s="10">
        <v>9</v>
      </c>
      <c r="H50" s="10">
        <v>6</v>
      </c>
      <c r="I50" s="13">
        <v>4</v>
      </c>
      <c r="J50" s="51">
        <v>10</v>
      </c>
      <c r="K50" s="30">
        <f t="shared" ref="K50" si="104">H50-F50</f>
        <v>-1</v>
      </c>
      <c r="M50" s="37">
        <f t="shared" ref="M50" si="105">G50-F50</f>
        <v>2</v>
      </c>
      <c r="N50" s="37">
        <f t="shared" ref="N50" si="106">H50-G50</f>
        <v>-3</v>
      </c>
      <c r="O50" s="30">
        <f t="shared" ref="O50" si="107">I50-H50</f>
        <v>-2</v>
      </c>
      <c r="P50" s="38">
        <f t="shared" ref="P50" si="108">J50-I50</f>
        <v>6</v>
      </c>
    </row>
    <row r="51" spans="2:16">
      <c r="B51" s="4" t="s">
        <v>1</v>
      </c>
      <c r="C51" s="6">
        <v>16</v>
      </c>
      <c r="D51" s="12" t="s">
        <v>0</v>
      </c>
      <c r="E51" s="5"/>
      <c r="F51" s="14">
        <v>1</v>
      </c>
      <c r="G51" s="14">
        <v>2</v>
      </c>
      <c r="H51" s="14">
        <v>3</v>
      </c>
      <c r="I51" s="15">
        <v>4</v>
      </c>
      <c r="J51" s="49">
        <v>5</v>
      </c>
      <c r="K51" s="30"/>
      <c r="M51" s="37"/>
      <c r="N51" s="37"/>
      <c r="O51" s="30"/>
      <c r="P51" s="38"/>
    </row>
    <row r="52" spans="2:16">
      <c r="B52" s="7" t="s">
        <v>2</v>
      </c>
      <c r="C52" s="8">
        <v>32</v>
      </c>
      <c r="D52" s="2" t="s">
        <v>10</v>
      </c>
      <c r="E52" s="3"/>
      <c r="F52" s="3">
        <v>500</v>
      </c>
      <c r="G52" s="3">
        <v>700</v>
      </c>
      <c r="H52" s="3">
        <v>500</v>
      </c>
      <c r="I52" s="1">
        <v>150</v>
      </c>
      <c r="J52" s="50">
        <v>550</v>
      </c>
      <c r="K52" s="30" t="str">
        <f t="shared" ref="K52" si="109">IF(K53 &gt; 0,"Positive","Negative")</f>
        <v>Negative</v>
      </c>
      <c r="M52" s="37" t="str">
        <f t="shared" ref="M52" si="110">IF(M53 &gt; 0,"Positive","Negative")</f>
        <v>Positive</v>
      </c>
      <c r="N52" s="37" t="str">
        <f t="shared" ref="N52" si="111">IF(N53 &gt; 0,"Positive","Negative")</f>
        <v>Negative</v>
      </c>
      <c r="O52" s="30" t="str">
        <f t="shared" ref="O52" si="112">IF(O53 &gt; 0,"Positive","Negative")</f>
        <v>Negative</v>
      </c>
      <c r="P52" s="38" t="str">
        <f t="shared" ref="P52" si="113">IF(P53 &gt; 0,"Positive","Negative")</f>
        <v>Positive</v>
      </c>
    </row>
    <row r="53" spans="2:16" ht="15.75" thickBot="1">
      <c r="B53" s="17"/>
      <c r="C53" s="19"/>
      <c r="D53" s="65" t="s">
        <v>3</v>
      </c>
      <c r="E53" s="66"/>
      <c r="F53" s="20">
        <v>5</v>
      </c>
      <c r="G53" s="20">
        <v>7</v>
      </c>
      <c r="H53" s="20">
        <v>4</v>
      </c>
      <c r="I53" s="21">
        <v>1</v>
      </c>
      <c r="J53" s="52">
        <v>5</v>
      </c>
      <c r="K53" s="30">
        <f t="shared" ref="K53" si="114">H53-F53</f>
        <v>-1</v>
      </c>
      <c r="M53" s="37">
        <f t="shared" ref="M53" si="115">G53-F53</f>
        <v>2</v>
      </c>
      <c r="N53" s="37">
        <f t="shared" ref="N53" si="116">H53-G53</f>
        <v>-3</v>
      </c>
      <c r="O53" s="30">
        <f t="shared" ref="O53" si="117">I53-H53</f>
        <v>-3</v>
      </c>
      <c r="P53" s="38">
        <f t="shared" ref="P53" si="118">J53-I53</f>
        <v>4</v>
      </c>
    </row>
    <row r="54" spans="2:16">
      <c r="B54" s="4" t="s">
        <v>1</v>
      </c>
      <c r="C54" s="23">
        <v>17</v>
      </c>
      <c r="D54" s="60" t="s">
        <v>0</v>
      </c>
      <c r="E54" s="60"/>
      <c r="F54" s="23">
        <v>1</v>
      </c>
      <c r="G54" s="23">
        <v>2</v>
      </c>
      <c r="H54" s="23">
        <v>3</v>
      </c>
      <c r="I54" s="23">
        <v>4</v>
      </c>
      <c r="J54" s="55">
        <v>5</v>
      </c>
      <c r="K54" s="30"/>
      <c r="M54" s="37"/>
      <c r="N54" s="37"/>
      <c r="O54" s="30"/>
      <c r="P54" s="38"/>
    </row>
    <row r="55" spans="2:16">
      <c r="B55" s="7" t="s">
        <v>2</v>
      </c>
      <c r="C55" s="22">
        <v>19</v>
      </c>
      <c r="D55" s="58" t="s">
        <v>10</v>
      </c>
      <c r="E55" s="58"/>
      <c r="F55" s="3">
        <v>500</v>
      </c>
      <c r="G55" s="3">
        <v>700</v>
      </c>
      <c r="H55" s="3">
        <v>500</v>
      </c>
      <c r="I55" s="3">
        <v>150</v>
      </c>
      <c r="J55" s="1">
        <v>550</v>
      </c>
      <c r="K55" s="30" t="str">
        <f t="shared" ref="K55" si="119">IF(K56 &gt; 0,"Positive","Negative")</f>
        <v>Negative</v>
      </c>
      <c r="M55" s="37" t="str">
        <f t="shared" ref="M55" si="120">IF(M56 &gt; 0,"Positive","Negative")</f>
        <v>Positive</v>
      </c>
      <c r="N55" s="37" t="str">
        <f t="shared" ref="N55" si="121">IF(N56 &gt; 0,"Positive","Negative")</f>
        <v>Negative</v>
      </c>
      <c r="O55" s="30" t="str">
        <f t="shared" ref="O55" si="122">IF(O56 &gt; 0,"Positive","Negative")</f>
        <v>Negative</v>
      </c>
      <c r="P55" s="38" t="str">
        <f t="shared" ref="P55" si="123">IF(P56 &gt; 0,"Positive","Negative")</f>
        <v>Positive</v>
      </c>
    </row>
    <row r="56" spans="2:16" ht="15.75" thickBot="1">
      <c r="B56" s="9"/>
      <c r="C56" s="10"/>
      <c r="D56" s="59" t="s">
        <v>3</v>
      </c>
      <c r="E56" s="59"/>
      <c r="F56" s="10">
        <v>3</v>
      </c>
      <c r="G56" s="10">
        <v>7</v>
      </c>
      <c r="H56" s="10">
        <v>2</v>
      </c>
      <c r="I56" s="10">
        <v>1</v>
      </c>
      <c r="J56" s="13">
        <v>5</v>
      </c>
      <c r="K56" s="30">
        <f t="shared" ref="K56" si="124">H56-F56</f>
        <v>-1</v>
      </c>
      <c r="M56" s="37">
        <f t="shared" ref="M56" si="125">G56-F56</f>
        <v>4</v>
      </c>
      <c r="N56" s="37">
        <f t="shared" ref="N56" si="126">H56-G56</f>
        <v>-5</v>
      </c>
      <c r="O56" s="30">
        <f t="shared" ref="O56" si="127">I56-H56</f>
        <v>-1</v>
      </c>
      <c r="P56" s="38">
        <f t="shared" ref="P56" si="128">J56-I56</f>
        <v>4</v>
      </c>
    </row>
    <row r="57" spans="2:16">
      <c r="B57" s="4" t="s">
        <v>1</v>
      </c>
      <c r="C57" s="5">
        <v>18</v>
      </c>
      <c r="D57" s="60" t="s">
        <v>0</v>
      </c>
      <c r="E57" s="60"/>
      <c r="F57" s="5">
        <v>1</v>
      </c>
      <c r="G57" s="5">
        <v>2</v>
      </c>
      <c r="H57" s="5">
        <v>3</v>
      </c>
      <c r="I57" s="5">
        <v>4</v>
      </c>
      <c r="J57" s="48">
        <v>5</v>
      </c>
      <c r="K57" s="30"/>
      <c r="M57" s="37"/>
      <c r="N57" s="37"/>
      <c r="O57" s="30"/>
      <c r="P57" s="38"/>
    </row>
    <row r="58" spans="2:16">
      <c r="B58" s="7" t="s">
        <v>2</v>
      </c>
      <c r="C58" s="3">
        <v>20</v>
      </c>
      <c r="D58" s="58" t="s">
        <v>10</v>
      </c>
      <c r="E58" s="58"/>
      <c r="F58" s="3">
        <v>500</v>
      </c>
      <c r="G58" s="3">
        <v>700</v>
      </c>
      <c r="H58" s="3">
        <v>500</v>
      </c>
      <c r="I58" s="3">
        <v>150</v>
      </c>
      <c r="J58" s="1">
        <v>550</v>
      </c>
      <c r="K58" s="30" t="str">
        <f t="shared" ref="K58" si="129">IF(K59 &gt; 0,"Positive","Negative")</f>
        <v>Negative</v>
      </c>
      <c r="M58" s="37" t="str">
        <f t="shared" ref="M58" si="130">IF(M59 &gt; 0,"Positive","Negative")</f>
        <v>Positive</v>
      </c>
      <c r="N58" s="37" t="str">
        <f t="shared" ref="N58" si="131">IF(N59 &gt; 0,"Positive","Negative")</f>
        <v>Negative</v>
      </c>
      <c r="O58" s="30" t="str">
        <f t="shared" ref="O58" si="132">IF(O59 &gt; 0,"Positive","Negative")</f>
        <v>Negative</v>
      </c>
      <c r="P58" s="38" t="str">
        <f t="shared" ref="P58" si="133">IF(P59 &gt; 0,"Positive","Negative")</f>
        <v>Positive</v>
      </c>
    </row>
    <row r="59" spans="2:16" ht="15.75" thickBot="1">
      <c r="B59" s="9"/>
      <c r="C59" s="10"/>
      <c r="D59" s="59" t="s">
        <v>3</v>
      </c>
      <c r="E59" s="59"/>
      <c r="F59" s="10">
        <v>4</v>
      </c>
      <c r="G59" s="10">
        <v>7</v>
      </c>
      <c r="H59" s="10">
        <v>2</v>
      </c>
      <c r="I59" s="10">
        <v>1</v>
      </c>
      <c r="J59" s="13">
        <v>8</v>
      </c>
      <c r="K59" s="30">
        <f t="shared" ref="K59" si="134">H59-F59</f>
        <v>-2</v>
      </c>
      <c r="M59" s="37">
        <f t="shared" ref="M59" si="135">G59-F59</f>
        <v>3</v>
      </c>
      <c r="N59" s="37">
        <f t="shared" ref="N59" si="136">H59-G59</f>
        <v>-5</v>
      </c>
      <c r="O59" s="30">
        <f t="shared" ref="O59" si="137">I59-H59</f>
        <v>-1</v>
      </c>
      <c r="P59" s="38">
        <f t="shared" ref="P59" si="138">J59-I59</f>
        <v>7</v>
      </c>
    </row>
    <row r="60" spans="2:16">
      <c r="B60" s="4" t="s">
        <v>1</v>
      </c>
      <c r="C60" s="5">
        <v>19</v>
      </c>
      <c r="D60" s="60" t="s">
        <v>0</v>
      </c>
      <c r="E60" s="60"/>
      <c r="F60" s="5">
        <v>1</v>
      </c>
      <c r="G60" s="5">
        <v>2</v>
      </c>
      <c r="H60" s="5">
        <v>3</v>
      </c>
      <c r="I60" s="5">
        <v>4</v>
      </c>
      <c r="J60" s="48">
        <v>5</v>
      </c>
      <c r="K60" s="30"/>
      <c r="M60" s="37"/>
      <c r="N60" s="37"/>
      <c r="O60" s="30"/>
      <c r="P60" s="38"/>
    </row>
    <row r="61" spans="2:16">
      <c r="B61" s="7" t="s">
        <v>2</v>
      </c>
      <c r="C61" s="3">
        <v>34</v>
      </c>
      <c r="D61" s="58" t="s">
        <v>10</v>
      </c>
      <c r="E61" s="58"/>
      <c r="F61" s="3">
        <v>500</v>
      </c>
      <c r="G61" s="3">
        <v>700</v>
      </c>
      <c r="H61" s="3">
        <v>500</v>
      </c>
      <c r="I61" s="3">
        <v>150</v>
      </c>
      <c r="J61" s="1">
        <v>550</v>
      </c>
      <c r="K61" s="30" t="str">
        <f t="shared" ref="K61" si="139">IF(K62 &gt; 0,"Positive","Negative")</f>
        <v>Negative</v>
      </c>
      <c r="M61" s="37" t="str">
        <f t="shared" ref="M61" si="140">IF(M62 &gt; 0,"Positive","Negative")</f>
        <v>Positive</v>
      </c>
      <c r="N61" s="37" t="str">
        <f t="shared" ref="N61" si="141">IF(N62 &gt; 0,"Positive","Negative")</f>
        <v>Negative</v>
      </c>
      <c r="O61" s="30" t="str">
        <f t="shared" ref="O61" si="142">IF(O62 &gt; 0,"Positive","Negative")</f>
        <v>Negative</v>
      </c>
      <c r="P61" s="38" t="str">
        <f t="shared" ref="P61" si="143">IF(P62 &gt; 0,"Positive","Negative")</f>
        <v>Positive</v>
      </c>
    </row>
    <row r="62" spans="2:16" ht="15.75" thickBot="1">
      <c r="B62" s="9"/>
      <c r="C62" s="10"/>
      <c r="D62" s="59" t="s">
        <v>3</v>
      </c>
      <c r="E62" s="59"/>
      <c r="F62" s="10">
        <v>3</v>
      </c>
      <c r="G62" s="10">
        <v>4</v>
      </c>
      <c r="H62" s="10">
        <v>3</v>
      </c>
      <c r="I62" s="10">
        <v>2</v>
      </c>
      <c r="J62" s="13">
        <v>3</v>
      </c>
      <c r="K62" s="30">
        <f t="shared" ref="K62" si="144">H62-F62</f>
        <v>0</v>
      </c>
      <c r="M62" s="37">
        <f t="shared" ref="M62" si="145">G62-F62</f>
        <v>1</v>
      </c>
      <c r="N62" s="37">
        <f t="shared" ref="N62" si="146">H62-G62</f>
        <v>-1</v>
      </c>
      <c r="O62" s="30">
        <f t="shared" ref="O62" si="147">I62-H62</f>
        <v>-1</v>
      </c>
      <c r="P62" s="38">
        <f t="shared" ref="P62" si="148">J62-I62</f>
        <v>1</v>
      </c>
    </row>
    <row r="63" spans="2:16">
      <c r="B63" s="4" t="s">
        <v>1</v>
      </c>
      <c r="C63" s="5">
        <v>20</v>
      </c>
      <c r="D63" s="60" t="s">
        <v>0</v>
      </c>
      <c r="E63" s="60"/>
      <c r="F63" s="5">
        <v>1</v>
      </c>
      <c r="G63" s="5">
        <v>2</v>
      </c>
      <c r="H63" s="5">
        <v>3</v>
      </c>
      <c r="I63" s="5">
        <v>4</v>
      </c>
      <c r="J63" s="48">
        <v>5</v>
      </c>
      <c r="K63" s="30"/>
      <c r="M63" s="37"/>
      <c r="N63" s="37"/>
      <c r="O63" s="30"/>
      <c r="P63" s="38"/>
    </row>
    <row r="64" spans="2:16">
      <c r="B64" s="7" t="s">
        <v>2</v>
      </c>
      <c r="C64" s="3">
        <v>20</v>
      </c>
      <c r="D64" s="58" t="s">
        <v>10</v>
      </c>
      <c r="E64" s="58"/>
      <c r="F64" s="3">
        <v>500</v>
      </c>
      <c r="G64" s="3">
        <v>700</v>
      </c>
      <c r="H64" s="3">
        <v>500</v>
      </c>
      <c r="I64" s="3">
        <v>150</v>
      </c>
      <c r="J64" s="1">
        <v>550</v>
      </c>
      <c r="K64" s="30" t="str">
        <f t="shared" ref="K64" si="149">IF(K65 &gt; 0,"Positive","Negative")</f>
        <v>Positive</v>
      </c>
      <c r="M64" s="37" t="str">
        <f t="shared" ref="M64" si="150">IF(M65 &gt; 0,"Positive","Negative")</f>
        <v>Positive</v>
      </c>
      <c r="N64" s="37" t="str">
        <f t="shared" ref="N64" si="151">IF(N65 &gt; 0,"Positive","Negative")</f>
        <v>Negative</v>
      </c>
      <c r="O64" s="30" t="str">
        <f t="shared" ref="O64" si="152">IF(O65 &gt; 0,"Positive","Negative")</f>
        <v>Negative</v>
      </c>
      <c r="P64" s="38" t="str">
        <f t="shared" ref="P64" si="153">IF(P65 &gt; 0,"Positive","Negative")</f>
        <v>Positive</v>
      </c>
    </row>
    <row r="65" spans="1:16" ht="15.75" thickBot="1">
      <c r="B65" s="17"/>
      <c r="C65" s="20"/>
      <c r="D65" s="61" t="s">
        <v>3</v>
      </c>
      <c r="E65" s="61"/>
      <c r="F65" s="20">
        <v>4</v>
      </c>
      <c r="G65" s="20">
        <v>8</v>
      </c>
      <c r="H65" s="20">
        <v>7</v>
      </c>
      <c r="I65" s="20">
        <v>1</v>
      </c>
      <c r="J65" s="21">
        <v>6</v>
      </c>
      <c r="K65" s="30">
        <f t="shared" ref="K65" si="154">H65-F65</f>
        <v>3</v>
      </c>
      <c r="M65" s="37">
        <f t="shared" ref="M65" si="155">G65-F65</f>
        <v>4</v>
      </c>
      <c r="N65" s="37">
        <f t="shared" ref="N65" si="156">H65-G65</f>
        <v>-1</v>
      </c>
      <c r="O65" s="30">
        <f t="shared" ref="O65" si="157">I65-H65</f>
        <v>-6</v>
      </c>
      <c r="P65" s="38">
        <f t="shared" ref="P65" si="158">J65-I65</f>
        <v>5</v>
      </c>
    </row>
    <row r="66" spans="1:16" ht="15.75" thickBot="1">
      <c r="A66" s="16"/>
      <c r="B66" s="34"/>
      <c r="C66" s="34"/>
      <c r="D66" s="35"/>
      <c r="E66" s="35"/>
      <c r="F66" s="34"/>
      <c r="G66" s="34"/>
      <c r="H66" s="34"/>
      <c r="I66" s="34"/>
      <c r="J66" s="34"/>
      <c r="K66" s="30"/>
      <c r="M66" s="37"/>
      <c r="N66" s="37"/>
      <c r="O66" s="30"/>
      <c r="P66" s="38"/>
    </row>
    <row r="67" spans="1:16" ht="15.75" thickBot="1">
      <c r="A67" s="16"/>
      <c r="B67" s="16" t="s">
        <v>9</v>
      </c>
      <c r="C67" s="16"/>
      <c r="D67" s="28"/>
      <c r="E67" s="28"/>
      <c r="F67" s="53">
        <f t="shared" ref="F67:K67" si="159">AVERAGE(F38,F41,F44,F47,F50,F53,F56,F59,F62,F65)</f>
        <v>4.3</v>
      </c>
      <c r="G67" s="56">
        <f t="shared" si="159"/>
        <v>7</v>
      </c>
      <c r="H67" s="56">
        <f t="shared" si="159"/>
        <v>3.6</v>
      </c>
      <c r="I67" s="56">
        <f t="shared" si="159"/>
        <v>2.2000000000000002</v>
      </c>
      <c r="J67" s="45">
        <f t="shared" si="159"/>
        <v>6.2</v>
      </c>
      <c r="K67" s="44">
        <f t="shared" si="159"/>
        <v>-0.7</v>
      </c>
      <c r="L67" s="34"/>
      <c r="M67" s="53">
        <f>AVERAGE(M38,M41,M44,M47,M50,M53,M56,M59,M62,M65)</f>
        <v>2.7</v>
      </c>
      <c r="N67" s="53">
        <f>AVERAGE(N38,N41,N44,N47,N50,N53,N56,N59,N62,N65)</f>
        <v>-3.4</v>
      </c>
      <c r="O67" s="44">
        <f>AVERAGE(O38,O41,O44,O47,O50,O53,O56,O59,O62,O65)</f>
        <v>-1.4</v>
      </c>
      <c r="P67" s="45">
        <f>AVERAGE(P38,P41,P44,P47,P50,P53,P56,P59,P62,P65)</f>
        <v>4</v>
      </c>
    </row>
    <row r="68" spans="1:16" ht="15.75" thickBot="1">
      <c r="A68" s="16"/>
      <c r="B68" s="67" t="s">
        <v>11</v>
      </c>
      <c r="C68" s="16"/>
      <c r="D68" s="28"/>
      <c r="E68" s="28"/>
      <c r="F68" s="68">
        <v>7</v>
      </c>
      <c r="G68" s="69">
        <v>10</v>
      </c>
      <c r="H68" s="69">
        <v>7</v>
      </c>
      <c r="I68" s="69">
        <v>2</v>
      </c>
      <c r="J68" s="70">
        <v>8</v>
      </c>
      <c r="K68" s="72">
        <v>0</v>
      </c>
      <c r="L68" s="31"/>
      <c r="M68" s="71">
        <f t="shared" ref="M68:P68" si="160">G68-F68</f>
        <v>3</v>
      </c>
      <c r="N68" s="71">
        <f t="shared" si="160"/>
        <v>-3</v>
      </c>
      <c r="O68" s="71">
        <f t="shared" si="160"/>
        <v>-5</v>
      </c>
      <c r="P68" s="47">
        <f t="shared" si="160"/>
        <v>6</v>
      </c>
    </row>
    <row r="69" spans="1:16" ht="15.75" thickBot="1">
      <c r="A69" s="16"/>
      <c r="B69" s="31"/>
      <c r="C69" s="31"/>
      <c r="D69" s="32"/>
      <c r="E69" s="32"/>
      <c r="F69" s="31"/>
      <c r="G69" s="31"/>
      <c r="H69" s="31"/>
      <c r="I69" s="31"/>
      <c r="J69" s="31"/>
      <c r="K69" s="16"/>
    </row>
    <row r="70" spans="1:16">
      <c r="B70" s="24" t="s">
        <v>1</v>
      </c>
      <c r="C70" s="25">
        <v>21</v>
      </c>
      <c r="D70" s="62" t="s">
        <v>0</v>
      </c>
      <c r="E70" s="62"/>
      <c r="F70" s="25">
        <v>1</v>
      </c>
      <c r="G70" s="25">
        <v>2</v>
      </c>
      <c r="H70" s="25">
        <v>3</v>
      </c>
      <c r="I70" s="25">
        <v>4</v>
      </c>
      <c r="J70" s="39">
        <v>5</v>
      </c>
      <c r="K70" s="46"/>
      <c r="M70" s="46"/>
      <c r="N70" s="46"/>
      <c r="O70" s="46"/>
      <c r="P70" s="46"/>
    </row>
    <row r="71" spans="1:16">
      <c r="B71" s="7" t="s">
        <v>2</v>
      </c>
      <c r="C71" s="3">
        <v>26</v>
      </c>
      <c r="D71" s="58" t="s">
        <v>10</v>
      </c>
      <c r="E71" s="58"/>
      <c r="F71" s="3">
        <v>500</v>
      </c>
      <c r="G71" s="3">
        <v>550</v>
      </c>
      <c r="H71" s="3">
        <v>500</v>
      </c>
      <c r="I71" s="3">
        <v>300</v>
      </c>
      <c r="J71" s="1">
        <v>700</v>
      </c>
      <c r="K71" s="30" t="str">
        <f>IF(K72 &gt; 0,"Positive","Negative")</f>
        <v>Negative</v>
      </c>
      <c r="M71" s="30" t="str">
        <f>IF(M72 &gt; 0,"Positive","Negative")</f>
        <v>Negative</v>
      </c>
      <c r="N71" s="30" t="str">
        <f>IF(N72 &gt; 0,"Positive","Negative")</f>
        <v>Negative</v>
      </c>
      <c r="O71" s="30" t="str">
        <f>IF(O72 &gt; 0,"Positive","Negative")</f>
        <v>Negative</v>
      </c>
      <c r="P71" s="30" t="str">
        <f>IF(P72 &gt; 0,"Positive","Negative")</f>
        <v>Positive</v>
      </c>
    </row>
    <row r="72" spans="1:16" ht="15.75" thickBot="1">
      <c r="B72" s="9"/>
      <c r="C72" s="10"/>
      <c r="D72" s="59" t="s">
        <v>3</v>
      </c>
      <c r="E72" s="59"/>
      <c r="F72" s="10">
        <v>6</v>
      </c>
      <c r="G72" s="10">
        <v>5</v>
      </c>
      <c r="H72" s="10">
        <v>4</v>
      </c>
      <c r="I72" s="10">
        <v>2</v>
      </c>
      <c r="J72" s="13">
        <v>10</v>
      </c>
      <c r="K72" s="30">
        <f>H72-F72</f>
        <v>-2</v>
      </c>
      <c r="M72" s="30">
        <f>G72-F72</f>
        <v>-1</v>
      </c>
      <c r="N72" s="30">
        <f>H72-G72</f>
        <v>-1</v>
      </c>
      <c r="O72" s="30">
        <f>I72-H72</f>
        <v>-2</v>
      </c>
      <c r="P72" s="30">
        <f>J72-I72</f>
        <v>8</v>
      </c>
    </row>
    <row r="73" spans="1:16">
      <c r="B73" s="4" t="s">
        <v>1</v>
      </c>
      <c r="C73" s="5">
        <v>22</v>
      </c>
      <c r="D73" s="60" t="s">
        <v>0</v>
      </c>
      <c r="E73" s="60"/>
      <c r="F73" s="5">
        <v>1</v>
      </c>
      <c r="G73" s="5">
        <v>2</v>
      </c>
      <c r="H73" s="5">
        <v>3</v>
      </c>
      <c r="I73" s="5">
        <v>4</v>
      </c>
      <c r="J73" s="48">
        <v>5</v>
      </c>
      <c r="K73" s="30"/>
      <c r="M73" s="30"/>
      <c r="N73" s="30"/>
      <c r="O73" s="30"/>
      <c r="P73" s="30"/>
    </row>
    <row r="74" spans="1:16">
      <c r="B74" s="7" t="s">
        <v>2</v>
      </c>
      <c r="C74" s="3">
        <v>32</v>
      </c>
      <c r="D74" s="58" t="s">
        <v>10</v>
      </c>
      <c r="E74" s="58"/>
      <c r="F74" s="3">
        <v>500</v>
      </c>
      <c r="G74" s="3">
        <v>550</v>
      </c>
      <c r="H74" s="3">
        <v>500</v>
      </c>
      <c r="I74" s="3">
        <v>300</v>
      </c>
      <c r="J74" s="1">
        <v>700</v>
      </c>
      <c r="K74" s="30" t="str">
        <f>IF(K75 &gt; 0,"Positive","Negative")</f>
        <v>Negative</v>
      </c>
      <c r="M74" s="30" t="str">
        <f>IF(M75 &gt; 0,"Positive","Negative")</f>
        <v>Negative</v>
      </c>
      <c r="N74" s="30" t="str">
        <f>IF(N75 &gt; 0,"Positive","Negative")</f>
        <v>Negative</v>
      </c>
      <c r="O74" s="30" t="str">
        <f>IF(O75 &gt; 0,"Positive","Negative")</f>
        <v>Negative</v>
      </c>
      <c r="P74" s="30" t="str">
        <f>IF(P75 &gt; 0,"Positive","Negative")</f>
        <v>Positive</v>
      </c>
    </row>
    <row r="75" spans="1:16" ht="15.75" thickBot="1">
      <c r="B75" s="9"/>
      <c r="C75" s="10"/>
      <c r="D75" s="59" t="s">
        <v>3</v>
      </c>
      <c r="E75" s="59"/>
      <c r="F75" s="10">
        <v>10</v>
      </c>
      <c r="G75" s="10">
        <v>10</v>
      </c>
      <c r="H75" s="10">
        <v>10</v>
      </c>
      <c r="I75" s="10">
        <v>6</v>
      </c>
      <c r="J75" s="13">
        <v>10</v>
      </c>
      <c r="K75" s="30">
        <f>H75-F75</f>
        <v>0</v>
      </c>
      <c r="M75" s="30">
        <f>G75-F75</f>
        <v>0</v>
      </c>
      <c r="N75" s="30">
        <f>H75-G75</f>
        <v>0</v>
      </c>
      <c r="O75" s="30">
        <f>I75-H75</f>
        <v>-4</v>
      </c>
      <c r="P75" s="30">
        <f>J75-I75</f>
        <v>4</v>
      </c>
    </row>
    <row r="76" spans="1:16">
      <c r="B76" s="4" t="s">
        <v>1</v>
      </c>
      <c r="C76" s="5">
        <v>23</v>
      </c>
      <c r="D76" s="60" t="s">
        <v>0</v>
      </c>
      <c r="E76" s="60"/>
      <c r="F76" s="5">
        <v>1</v>
      </c>
      <c r="G76" s="5">
        <v>2</v>
      </c>
      <c r="H76" s="5">
        <v>3</v>
      </c>
      <c r="I76" s="5">
        <v>4</v>
      </c>
      <c r="J76" s="48">
        <v>5</v>
      </c>
      <c r="K76" s="30"/>
      <c r="M76" s="30"/>
      <c r="N76" s="30"/>
      <c r="O76" s="30"/>
      <c r="P76" s="30"/>
    </row>
    <row r="77" spans="1:16">
      <c r="B77" s="7" t="s">
        <v>2</v>
      </c>
      <c r="C77" s="3">
        <v>19</v>
      </c>
      <c r="D77" s="58" t="s">
        <v>10</v>
      </c>
      <c r="E77" s="58"/>
      <c r="F77" s="3">
        <v>500</v>
      </c>
      <c r="G77" s="3">
        <v>550</v>
      </c>
      <c r="H77" s="3">
        <v>500</v>
      </c>
      <c r="I77" s="3">
        <v>300</v>
      </c>
      <c r="J77" s="1">
        <v>700</v>
      </c>
      <c r="K77" s="30" t="str">
        <f t="shared" ref="K77" si="161">IF(K78 &gt; 0,"Positive","Negative")</f>
        <v>Negative</v>
      </c>
      <c r="M77" s="30" t="str">
        <f t="shared" ref="M77" si="162">IF(M78 &gt; 0,"Positive","Negative")</f>
        <v>Negative</v>
      </c>
      <c r="N77" s="30" t="str">
        <f t="shared" ref="N77" si="163">IF(N78 &gt; 0,"Positive","Negative")</f>
        <v>Negative</v>
      </c>
      <c r="O77" s="30" t="str">
        <f t="shared" ref="O77" si="164">IF(O78 &gt; 0,"Positive","Negative")</f>
        <v>Negative</v>
      </c>
      <c r="P77" s="30" t="str">
        <f t="shared" ref="P77" si="165">IF(P78 &gt; 0,"Positive","Negative")</f>
        <v>Positive</v>
      </c>
    </row>
    <row r="78" spans="1:16" ht="15.75" thickBot="1">
      <c r="B78" s="9"/>
      <c r="C78" s="10"/>
      <c r="D78" s="59" t="s">
        <v>3</v>
      </c>
      <c r="E78" s="59"/>
      <c r="F78" s="10">
        <v>10</v>
      </c>
      <c r="G78" s="10">
        <v>10</v>
      </c>
      <c r="H78" s="10">
        <v>9</v>
      </c>
      <c r="I78" s="10">
        <v>2</v>
      </c>
      <c r="J78" s="13">
        <v>10</v>
      </c>
      <c r="K78" s="30">
        <f t="shared" ref="K78" si="166">H78-F78</f>
        <v>-1</v>
      </c>
      <c r="M78" s="30">
        <f t="shared" ref="M78" si="167">G78-F78</f>
        <v>0</v>
      </c>
      <c r="N78" s="30">
        <f t="shared" ref="N78" si="168">H78-G78</f>
        <v>-1</v>
      </c>
      <c r="O78" s="30">
        <f t="shared" ref="O78" si="169">I78-H78</f>
        <v>-7</v>
      </c>
      <c r="P78" s="30">
        <f t="shared" ref="P78" si="170">J78-I78</f>
        <v>8</v>
      </c>
    </row>
    <row r="79" spans="1:16">
      <c r="B79" s="4" t="s">
        <v>1</v>
      </c>
      <c r="C79" s="5">
        <v>24</v>
      </c>
      <c r="D79" s="60" t="s">
        <v>0</v>
      </c>
      <c r="E79" s="60"/>
      <c r="F79" s="5">
        <v>1</v>
      </c>
      <c r="G79" s="5">
        <v>2</v>
      </c>
      <c r="H79" s="5">
        <v>3</v>
      </c>
      <c r="I79" s="5">
        <v>4</v>
      </c>
      <c r="J79" s="48">
        <v>5</v>
      </c>
      <c r="K79" s="30"/>
      <c r="M79" s="30"/>
      <c r="N79" s="30"/>
      <c r="O79" s="30"/>
      <c r="P79" s="30"/>
    </row>
    <row r="80" spans="1:16">
      <c r="B80" s="7" t="s">
        <v>2</v>
      </c>
      <c r="C80" s="3">
        <v>25</v>
      </c>
      <c r="D80" s="58" t="s">
        <v>10</v>
      </c>
      <c r="E80" s="58"/>
      <c r="F80" s="3">
        <v>500</v>
      </c>
      <c r="G80" s="3">
        <v>550</v>
      </c>
      <c r="H80" s="3">
        <v>500</v>
      </c>
      <c r="I80" s="3">
        <v>300</v>
      </c>
      <c r="J80" s="1">
        <v>700</v>
      </c>
      <c r="K80" s="30" t="str">
        <f t="shared" ref="K80" si="171">IF(K81 &gt; 0,"Positive","Negative")</f>
        <v>Positive</v>
      </c>
      <c r="M80" s="30" t="str">
        <f t="shared" ref="M80" si="172">IF(M81 &gt; 0,"Positive","Negative")</f>
        <v>Positive</v>
      </c>
      <c r="N80" s="30" t="str">
        <f t="shared" ref="N80" si="173">IF(N81 &gt; 0,"Positive","Negative")</f>
        <v>Positive</v>
      </c>
      <c r="O80" s="30" t="str">
        <f t="shared" ref="O80" si="174">IF(O81 &gt; 0,"Positive","Negative")</f>
        <v>Negative</v>
      </c>
      <c r="P80" s="30" t="str">
        <f t="shared" ref="P80" si="175">IF(P81 &gt; 0,"Positive","Negative")</f>
        <v>Positive</v>
      </c>
    </row>
    <row r="81" spans="2:16" ht="15.75" thickBot="1">
      <c r="B81" s="9"/>
      <c r="C81" s="10"/>
      <c r="D81" s="59" t="s">
        <v>3</v>
      </c>
      <c r="E81" s="59"/>
      <c r="F81" s="10">
        <v>8</v>
      </c>
      <c r="G81" s="10">
        <v>9</v>
      </c>
      <c r="H81" s="10">
        <v>10</v>
      </c>
      <c r="I81" s="10">
        <v>3</v>
      </c>
      <c r="J81" s="13">
        <v>7</v>
      </c>
      <c r="K81" s="30">
        <f t="shared" ref="K81" si="176">H81-F81</f>
        <v>2</v>
      </c>
      <c r="M81" s="30">
        <f t="shared" ref="M81" si="177">G81-F81</f>
        <v>1</v>
      </c>
      <c r="N81" s="30">
        <f t="shared" ref="N81" si="178">H81-G81</f>
        <v>1</v>
      </c>
      <c r="O81" s="30">
        <f t="shared" ref="O81" si="179">I81-H81</f>
        <v>-7</v>
      </c>
      <c r="P81" s="30">
        <f t="shared" ref="P81" si="180">J81-I81</f>
        <v>4</v>
      </c>
    </row>
    <row r="82" spans="2:16">
      <c r="B82" s="4" t="s">
        <v>1</v>
      </c>
      <c r="C82" s="5">
        <v>25</v>
      </c>
      <c r="D82" s="60" t="s">
        <v>0</v>
      </c>
      <c r="E82" s="60"/>
      <c r="F82" s="5">
        <v>1</v>
      </c>
      <c r="G82" s="5">
        <v>2</v>
      </c>
      <c r="H82" s="5">
        <v>3</v>
      </c>
      <c r="I82" s="5">
        <v>4</v>
      </c>
      <c r="J82" s="48">
        <v>5</v>
      </c>
      <c r="K82" s="30"/>
      <c r="M82" s="30"/>
      <c r="N82" s="30"/>
      <c r="O82" s="30"/>
      <c r="P82" s="30"/>
    </row>
    <row r="83" spans="2:16">
      <c r="B83" s="7" t="s">
        <v>2</v>
      </c>
      <c r="C83" s="3">
        <v>30</v>
      </c>
      <c r="D83" s="58" t="s">
        <v>10</v>
      </c>
      <c r="E83" s="58"/>
      <c r="F83" s="3">
        <v>500</v>
      </c>
      <c r="G83" s="3">
        <v>550</v>
      </c>
      <c r="H83" s="3">
        <v>500</v>
      </c>
      <c r="I83" s="3">
        <v>300</v>
      </c>
      <c r="J83" s="1">
        <v>700</v>
      </c>
      <c r="K83" s="30" t="str">
        <f t="shared" ref="K83" si="181">IF(K84 &gt; 0,"Positive","Negative")</f>
        <v>Positive</v>
      </c>
      <c r="M83" s="30" t="str">
        <f t="shared" ref="M83" si="182">IF(M84 &gt; 0,"Positive","Negative")</f>
        <v>Positive</v>
      </c>
      <c r="N83" s="30" t="str">
        <f t="shared" ref="N83" si="183">IF(N84 &gt; 0,"Positive","Negative")</f>
        <v>Negative</v>
      </c>
      <c r="O83" s="30" t="str">
        <f t="shared" ref="O83" si="184">IF(O84 &gt; 0,"Positive","Negative")</f>
        <v>Negative</v>
      </c>
      <c r="P83" s="30" t="str">
        <f t="shared" ref="P83" si="185">IF(P84 &gt; 0,"Positive","Negative")</f>
        <v>Positive</v>
      </c>
    </row>
    <row r="84" spans="2:16" ht="15.75" thickBot="1">
      <c r="B84" s="9"/>
      <c r="C84" s="10"/>
      <c r="D84" s="59" t="s">
        <v>3</v>
      </c>
      <c r="E84" s="59"/>
      <c r="F84" s="10">
        <v>4</v>
      </c>
      <c r="G84" s="10">
        <v>5</v>
      </c>
      <c r="H84" s="10">
        <v>5</v>
      </c>
      <c r="I84" s="10">
        <v>2</v>
      </c>
      <c r="J84" s="13">
        <v>8</v>
      </c>
      <c r="K84" s="30">
        <f t="shared" ref="K84" si="186">H84-F84</f>
        <v>1</v>
      </c>
      <c r="M84" s="30">
        <f t="shared" ref="M84" si="187">G84-F84</f>
        <v>1</v>
      </c>
      <c r="N84" s="30">
        <f t="shared" ref="N84" si="188">H84-G84</f>
        <v>0</v>
      </c>
      <c r="O84" s="30">
        <f t="shared" ref="O84" si="189">I84-H84</f>
        <v>-3</v>
      </c>
      <c r="P84" s="30">
        <f t="shared" ref="P84" si="190">J84-I84</f>
        <v>6</v>
      </c>
    </row>
    <row r="85" spans="2:16">
      <c r="B85" s="4" t="s">
        <v>1</v>
      </c>
      <c r="C85" s="5">
        <v>26</v>
      </c>
      <c r="D85" s="60" t="s">
        <v>0</v>
      </c>
      <c r="E85" s="60"/>
      <c r="F85" s="5">
        <v>1</v>
      </c>
      <c r="G85" s="5">
        <v>2</v>
      </c>
      <c r="H85" s="5">
        <v>3</v>
      </c>
      <c r="I85" s="5">
        <v>4</v>
      </c>
      <c r="J85" s="48">
        <v>5</v>
      </c>
      <c r="K85" s="30"/>
      <c r="M85" s="30"/>
      <c r="N85" s="30"/>
      <c r="O85" s="30"/>
      <c r="P85" s="30"/>
    </row>
    <row r="86" spans="2:16">
      <c r="B86" s="7" t="s">
        <v>2</v>
      </c>
      <c r="C86" s="3">
        <v>37</v>
      </c>
      <c r="D86" s="58" t="s">
        <v>10</v>
      </c>
      <c r="E86" s="58"/>
      <c r="F86" s="3">
        <v>500</v>
      </c>
      <c r="G86" s="3">
        <v>550</v>
      </c>
      <c r="H86" s="3">
        <v>500</v>
      </c>
      <c r="I86" s="3">
        <v>300</v>
      </c>
      <c r="J86" s="1">
        <v>700</v>
      </c>
      <c r="K86" s="30" t="str">
        <f t="shared" ref="K86" si="191">IF(K87 &gt; 0,"Positive","Negative")</f>
        <v>Negative</v>
      </c>
      <c r="M86" s="30" t="str">
        <f t="shared" ref="M86" si="192">IF(M87 &gt; 0,"Positive","Negative")</f>
        <v>Negative</v>
      </c>
      <c r="N86" s="30" t="str">
        <f t="shared" ref="N86" si="193">IF(N87 &gt; 0,"Positive","Negative")</f>
        <v>Negative</v>
      </c>
      <c r="O86" s="30" t="str">
        <f t="shared" ref="O86" si="194">IF(O87 &gt; 0,"Positive","Negative")</f>
        <v>Negative</v>
      </c>
      <c r="P86" s="30" t="str">
        <f t="shared" ref="P86" si="195">IF(P87 &gt; 0,"Positive","Negative")</f>
        <v>Positive</v>
      </c>
    </row>
    <row r="87" spans="2:16" ht="15.75" thickBot="1">
      <c r="B87" s="9"/>
      <c r="C87" s="10"/>
      <c r="D87" s="59" t="s">
        <v>3</v>
      </c>
      <c r="E87" s="59"/>
      <c r="F87" s="10">
        <v>4</v>
      </c>
      <c r="G87" s="10">
        <v>4</v>
      </c>
      <c r="H87" s="10">
        <v>4</v>
      </c>
      <c r="I87" s="10">
        <v>3</v>
      </c>
      <c r="J87" s="13">
        <v>7</v>
      </c>
      <c r="K87" s="30">
        <f t="shared" ref="K87" si="196">H87-F87</f>
        <v>0</v>
      </c>
      <c r="M87" s="30">
        <f t="shared" ref="M87" si="197">G87-F87</f>
        <v>0</v>
      </c>
      <c r="N87" s="30">
        <f t="shared" ref="N87" si="198">H87-G87</f>
        <v>0</v>
      </c>
      <c r="O87" s="30">
        <f t="shared" ref="O87" si="199">I87-H87</f>
        <v>-1</v>
      </c>
      <c r="P87" s="30">
        <f t="shared" ref="P87" si="200">J87-I87</f>
        <v>4</v>
      </c>
    </row>
    <row r="88" spans="2:16">
      <c r="B88" s="4" t="s">
        <v>1</v>
      </c>
      <c r="C88" s="5">
        <v>27</v>
      </c>
      <c r="D88" s="60" t="s">
        <v>0</v>
      </c>
      <c r="E88" s="60"/>
      <c r="F88" s="5">
        <v>1</v>
      </c>
      <c r="G88" s="5">
        <v>2</v>
      </c>
      <c r="H88" s="5">
        <v>3</v>
      </c>
      <c r="I88" s="5">
        <v>4</v>
      </c>
      <c r="J88" s="48">
        <v>5</v>
      </c>
      <c r="K88" s="30"/>
      <c r="M88" s="30"/>
      <c r="N88" s="30"/>
      <c r="O88" s="30"/>
      <c r="P88" s="30"/>
    </row>
    <row r="89" spans="2:16">
      <c r="B89" s="7" t="s">
        <v>2</v>
      </c>
      <c r="C89" s="3">
        <v>35</v>
      </c>
      <c r="D89" s="58" t="s">
        <v>10</v>
      </c>
      <c r="E89" s="58"/>
      <c r="F89" s="3">
        <v>500</v>
      </c>
      <c r="G89" s="3">
        <v>550</v>
      </c>
      <c r="H89" s="3">
        <v>500</v>
      </c>
      <c r="I89" s="3">
        <v>300</v>
      </c>
      <c r="J89" s="1">
        <v>700</v>
      </c>
      <c r="K89" s="30" t="str">
        <f t="shared" ref="K89" si="201">IF(K90 &gt; 0,"Positive","Negative")</f>
        <v>Positive</v>
      </c>
      <c r="M89" s="30" t="str">
        <f t="shared" ref="M89" si="202">IF(M90 &gt; 0,"Positive","Negative")</f>
        <v>Positive</v>
      </c>
      <c r="N89" s="30" t="str">
        <f t="shared" ref="N89" si="203">IF(N90 &gt; 0,"Positive","Negative")</f>
        <v>Negative</v>
      </c>
      <c r="O89" s="30" t="str">
        <f t="shared" ref="O89" si="204">IF(O90 &gt; 0,"Positive","Negative")</f>
        <v>Positive</v>
      </c>
      <c r="P89" s="30" t="str">
        <f t="shared" ref="P89" si="205">IF(P90 &gt; 0,"Positive","Negative")</f>
        <v>Positive</v>
      </c>
    </row>
    <row r="90" spans="2:16" ht="15.75" thickBot="1">
      <c r="B90" s="9"/>
      <c r="C90" s="10"/>
      <c r="D90" s="59" t="s">
        <v>3</v>
      </c>
      <c r="E90" s="59"/>
      <c r="F90" s="10">
        <v>4</v>
      </c>
      <c r="G90" s="10">
        <v>7</v>
      </c>
      <c r="H90" s="10">
        <v>5</v>
      </c>
      <c r="I90" s="10">
        <v>9</v>
      </c>
      <c r="J90" s="13">
        <v>10</v>
      </c>
      <c r="K90" s="30">
        <f t="shared" ref="K90" si="206">H90-F90</f>
        <v>1</v>
      </c>
      <c r="M90" s="30">
        <f t="shared" ref="M90" si="207">G90-F90</f>
        <v>3</v>
      </c>
      <c r="N90" s="30">
        <f t="shared" ref="N90" si="208">H90-G90</f>
        <v>-2</v>
      </c>
      <c r="O90" s="30">
        <f t="shared" ref="O90" si="209">I90-H90</f>
        <v>4</v>
      </c>
      <c r="P90" s="30">
        <f t="shared" ref="P90" si="210">J90-I90</f>
        <v>1</v>
      </c>
    </row>
    <row r="91" spans="2:16">
      <c r="B91" s="4" t="s">
        <v>1</v>
      </c>
      <c r="C91" s="5">
        <v>28</v>
      </c>
      <c r="D91" s="60" t="s">
        <v>0</v>
      </c>
      <c r="E91" s="60"/>
      <c r="F91" s="5">
        <v>1</v>
      </c>
      <c r="G91" s="5">
        <v>2</v>
      </c>
      <c r="H91" s="5">
        <v>3</v>
      </c>
      <c r="I91" s="5">
        <v>4</v>
      </c>
      <c r="J91" s="48">
        <v>5</v>
      </c>
      <c r="K91" s="30"/>
      <c r="M91" s="30"/>
      <c r="N91" s="30"/>
      <c r="O91" s="30"/>
      <c r="P91" s="30"/>
    </row>
    <row r="92" spans="2:16">
      <c r="B92" s="7" t="s">
        <v>2</v>
      </c>
      <c r="C92" s="3">
        <v>29</v>
      </c>
      <c r="D92" s="58" t="s">
        <v>10</v>
      </c>
      <c r="E92" s="58"/>
      <c r="F92" s="3">
        <v>500</v>
      </c>
      <c r="G92" s="3">
        <v>550</v>
      </c>
      <c r="H92" s="3">
        <v>500</v>
      </c>
      <c r="I92" s="3">
        <v>300</v>
      </c>
      <c r="J92" s="1">
        <v>700</v>
      </c>
      <c r="K92" s="30" t="str">
        <f t="shared" ref="K92" si="211">IF(K93 &gt; 0,"Positive","Negative")</f>
        <v>Negative</v>
      </c>
      <c r="M92" s="30" t="str">
        <f t="shared" ref="M92" si="212">IF(M93 &gt; 0,"Positive","Negative")</f>
        <v>Positive</v>
      </c>
      <c r="N92" s="30" t="str">
        <f t="shared" ref="N92" si="213">IF(N93 &gt; 0,"Positive","Negative")</f>
        <v>Negative</v>
      </c>
      <c r="O92" s="30" t="str">
        <f t="shared" ref="O92" si="214">IF(O93 &gt; 0,"Positive","Negative")</f>
        <v>Negative</v>
      </c>
      <c r="P92" s="30" t="str">
        <f t="shared" ref="P92" si="215">IF(P93 &gt; 0,"Positive","Negative")</f>
        <v>Positive</v>
      </c>
    </row>
    <row r="93" spans="2:16" ht="15.75" thickBot="1">
      <c r="B93" s="9"/>
      <c r="C93" s="10"/>
      <c r="D93" s="59" t="s">
        <v>3</v>
      </c>
      <c r="E93" s="59"/>
      <c r="F93" s="10">
        <v>7</v>
      </c>
      <c r="G93" s="10">
        <v>8</v>
      </c>
      <c r="H93" s="10">
        <v>7</v>
      </c>
      <c r="I93" s="10">
        <v>4</v>
      </c>
      <c r="J93" s="13">
        <v>9</v>
      </c>
      <c r="K93" s="30">
        <f t="shared" ref="K93" si="216">H93-F93</f>
        <v>0</v>
      </c>
      <c r="M93" s="30">
        <f t="shared" ref="M93" si="217">G93-F93</f>
        <v>1</v>
      </c>
      <c r="N93" s="30">
        <f t="shared" ref="N93" si="218">H93-G93</f>
        <v>-1</v>
      </c>
      <c r="O93" s="30">
        <f t="shared" ref="O93" si="219">I93-H93</f>
        <v>-3</v>
      </c>
      <c r="P93" s="30">
        <f t="shared" ref="P93" si="220">J93-I93</f>
        <v>5</v>
      </c>
    </row>
    <row r="94" spans="2:16">
      <c r="B94" s="4" t="s">
        <v>1</v>
      </c>
      <c r="C94" s="5">
        <v>29</v>
      </c>
      <c r="D94" s="60" t="s">
        <v>0</v>
      </c>
      <c r="E94" s="60"/>
      <c r="F94" s="5">
        <v>1</v>
      </c>
      <c r="G94" s="5">
        <v>2</v>
      </c>
      <c r="H94" s="5">
        <v>3</v>
      </c>
      <c r="I94" s="5">
        <v>4</v>
      </c>
      <c r="J94" s="48">
        <v>5</v>
      </c>
      <c r="K94" s="30"/>
      <c r="M94" s="30"/>
      <c r="N94" s="30"/>
      <c r="O94" s="30"/>
      <c r="P94" s="30"/>
    </row>
    <row r="95" spans="2:16">
      <c r="B95" s="7" t="s">
        <v>2</v>
      </c>
      <c r="C95" s="3">
        <v>31</v>
      </c>
      <c r="D95" s="58" t="s">
        <v>10</v>
      </c>
      <c r="E95" s="58"/>
      <c r="F95" s="3">
        <v>500</v>
      </c>
      <c r="G95" s="3">
        <v>550</v>
      </c>
      <c r="H95" s="3">
        <v>500</v>
      </c>
      <c r="I95" s="3">
        <v>300</v>
      </c>
      <c r="J95" s="1">
        <v>700</v>
      </c>
      <c r="K95" s="30" t="str">
        <f t="shared" ref="K95" si="221">IF(K96 &gt; 0,"Positive","Negative")</f>
        <v>Negative</v>
      </c>
      <c r="M95" s="30" t="str">
        <f t="shared" ref="M95" si="222">IF(M96 &gt; 0,"Positive","Negative")</f>
        <v>Negative</v>
      </c>
      <c r="N95" s="30" t="str">
        <f t="shared" ref="N95" si="223">IF(N96 &gt; 0,"Positive","Negative")</f>
        <v>Positive</v>
      </c>
      <c r="O95" s="30" t="str">
        <f t="shared" ref="O95" si="224">IF(O96 &gt; 0,"Positive","Negative")</f>
        <v>Negative</v>
      </c>
      <c r="P95" s="30" t="str">
        <f t="shared" ref="P95" si="225">IF(P96 &gt; 0,"Positive","Negative")</f>
        <v>Positive</v>
      </c>
    </row>
    <row r="96" spans="2:16" ht="15.75" thickBot="1">
      <c r="B96" s="9"/>
      <c r="C96" s="10"/>
      <c r="D96" s="59" t="s">
        <v>3</v>
      </c>
      <c r="E96" s="59"/>
      <c r="F96" s="10">
        <v>6</v>
      </c>
      <c r="G96" s="10">
        <v>3</v>
      </c>
      <c r="H96" s="10">
        <v>4</v>
      </c>
      <c r="I96" s="10">
        <v>1</v>
      </c>
      <c r="J96" s="13">
        <v>8</v>
      </c>
      <c r="K96" s="30">
        <f t="shared" ref="K96" si="226">H96-F96</f>
        <v>-2</v>
      </c>
      <c r="M96" s="30">
        <f t="shared" ref="M96" si="227">G96-F96</f>
        <v>-3</v>
      </c>
      <c r="N96" s="30">
        <f t="shared" ref="N96" si="228">H96-G96</f>
        <v>1</v>
      </c>
      <c r="O96" s="30">
        <f t="shared" ref="O96" si="229">I96-H96</f>
        <v>-3</v>
      </c>
      <c r="P96" s="30">
        <f t="shared" ref="P96" si="230">J96-I96</f>
        <v>7</v>
      </c>
    </row>
    <row r="97" spans="1:16">
      <c r="B97" s="4" t="s">
        <v>1</v>
      </c>
      <c r="C97" s="5">
        <v>30</v>
      </c>
      <c r="D97" s="60" t="s">
        <v>0</v>
      </c>
      <c r="E97" s="60"/>
      <c r="F97" s="5">
        <v>1</v>
      </c>
      <c r="G97" s="5">
        <v>2</v>
      </c>
      <c r="H97" s="5">
        <v>3</v>
      </c>
      <c r="I97" s="5">
        <v>4</v>
      </c>
      <c r="J97" s="48">
        <v>5</v>
      </c>
      <c r="K97" s="30"/>
      <c r="M97" s="30"/>
      <c r="N97" s="30"/>
      <c r="O97" s="30"/>
      <c r="P97" s="30"/>
    </row>
    <row r="98" spans="1:16">
      <c r="B98" s="7" t="s">
        <v>2</v>
      </c>
      <c r="C98" s="3">
        <v>27</v>
      </c>
      <c r="D98" s="58" t="s">
        <v>10</v>
      </c>
      <c r="E98" s="58"/>
      <c r="F98" s="3">
        <v>500</v>
      </c>
      <c r="G98" s="3">
        <v>550</v>
      </c>
      <c r="H98" s="3">
        <v>500</v>
      </c>
      <c r="I98" s="3">
        <v>300</v>
      </c>
      <c r="J98" s="1">
        <v>700</v>
      </c>
      <c r="K98" s="30" t="str">
        <f t="shared" ref="K98" si="231">IF(K99 &gt; 0,"Positive","Negative")</f>
        <v>Positive</v>
      </c>
      <c r="M98" s="30" t="str">
        <f t="shared" ref="M98" si="232">IF(M99 &gt; 0,"Positive","Negative")</f>
        <v>Positive</v>
      </c>
      <c r="N98" s="30" t="str">
        <f t="shared" ref="N98" si="233">IF(N99 &gt; 0,"Positive","Negative")</f>
        <v>Negative</v>
      </c>
      <c r="O98" s="30" t="str">
        <f t="shared" ref="O98" si="234">IF(O99 &gt; 0,"Positive","Negative")</f>
        <v>Negative</v>
      </c>
      <c r="P98" s="30" t="str">
        <f t="shared" ref="P98" si="235">IF(P99 &gt; 0,"Positive","Negative")</f>
        <v>Positive</v>
      </c>
    </row>
    <row r="99" spans="1:16" ht="15.75" thickBot="1">
      <c r="B99" s="17"/>
      <c r="C99" s="20"/>
      <c r="D99" s="61" t="s">
        <v>3</v>
      </c>
      <c r="E99" s="61"/>
      <c r="F99" s="20">
        <v>3</v>
      </c>
      <c r="G99" s="20">
        <v>6</v>
      </c>
      <c r="H99" s="20">
        <v>4</v>
      </c>
      <c r="I99" s="20">
        <v>2</v>
      </c>
      <c r="J99" s="21">
        <v>10</v>
      </c>
      <c r="K99" s="30">
        <f t="shared" ref="K99" si="236">H99-F99</f>
        <v>1</v>
      </c>
      <c r="M99" s="30">
        <f t="shared" ref="M99" si="237">G99-F99</f>
        <v>3</v>
      </c>
      <c r="N99" s="30">
        <f t="shared" ref="N99" si="238">H99-G99</f>
        <v>-2</v>
      </c>
      <c r="O99" s="30">
        <f t="shared" ref="O99" si="239">I99-H99</f>
        <v>-2</v>
      </c>
      <c r="P99" s="30">
        <f t="shared" ref="P99" si="240">J99-I99</f>
        <v>8</v>
      </c>
    </row>
    <row r="100" spans="1:16" ht="15.75" thickBot="1">
      <c r="A100" s="16"/>
      <c r="B100" s="34"/>
      <c r="C100" s="34"/>
      <c r="D100" s="35"/>
      <c r="E100" s="35"/>
      <c r="F100" s="34"/>
      <c r="G100" s="34"/>
      <c r="H100" s="34"/>
      <c r="I100" s="34"/>
      <c r="J100" s="34"/>
      <c r="K100" s="30"/>
      <c r="M100" s="30"/>
      <c r="N100" s="30"/>
      <c r="O100" s="30"/>
      <c r="P100" s="30"/>
    </row>
    <row r="101" spans="1:16" ht="15.75" thickBot="1">
      <c r="A101" s="16"/>
      <c r="B101" s="16" t="s">
        <v>9</v>
      </c>
      <c r="C101" s="16"/>
      <c r="D101" s="28"/>
      <c r="E101" s="28"/>
      <c r="F101" s="53">
        <f t="shared" ref="F101:K101" si="241">AVERAGE(F72,F75,F78,F81,F84,F87,F90,F93,F96,F99)</f>
        <v>6.2</v>
      </c>
      <c r="G101" s="56">
        <f t="shared" si="241"/>
        <v>6.7</v>
      </c>
      <c r="H101" s="56">
        <f t="shared" si="241"/>
        <v>6.2</v>
      </c>
      <c r="I101" s="56">
        <f t="shared" si="241"/>
        <v>3.4</v>
      </c>
      <c r="J101" s="45">
        <f t="shared" si="241"/>
        <v>8.9</v>
      </c>
      <c r="K101" s="44">
        <f t="shared" si="241"/>
        <v>0</v>
      </c>
      <c r="L101" s="34"/>
      <c r="M101" s="44">
        <f>AVERAGE(M72,M75,M78,M81,M84,M87,M90,M93,M96,M99)</f>
        <v>0.5</v>
      </c>
      <c r="N101" s="44">
        <f>AVERAGE(N72,N75,N78,N81,N84,N87,N90,N93,N96,N99)</f>
        <v>-0.5</v>
      </c>
      <c r="O101" s="45">
        <f>AVERAGE(O72,O75,O78,O81,O84,O87,O90,O93,O96,O99)</f>
        <v>-2.8</v>
      </c>
      <c r="P101" s="44">
        <f>AVERAGE(P72,P75,P78,P81,P84,P87,P90,P93,P96,P99)</f>
        <v>5.5</v>
      </c>
    </row>
    <row r="102" spans="1:16" ht="15.75" thickBot="1">
      <c r="A102" s="16"/>
      <c r="B102" s="67" t="s">
        <v>11</v>
      </c>
      <c r="C102" s="16"/>
      <c r="D102" s="28"/>
      <c r="E102" s="28"/>
      <c r="F102" s="68">
        <v>7</v>
      </c>
      <c r="G102" s="69">
        <v>8</v>
      </c>
      <c r="H102" s="69">
        <v>7</v>
      </c>
      <c r="I102" s="69">
        <v>4</v>
      </c>
      <c r="J102" s="70">
        <v>10</v>
      </c>
      <c r="K102" s="44"/>
      <c r="L102" s="31"/>
      <c r="M102" s="47">
        <f t="shared" ref="M102:P102" si="242">G102-F102</f>
        <v>1</v>
      </c>
      <c r="N102" s="47">
        <f t="shared" si="242"/>
        <v>-1</v>
      </c>
      <c r="O102" s="47">
        <f t="shared" si="242"/>
        <v>-3</v>
      </c>
      <c r="P102" s="47">
        <f t="shared" si="242"/>
        <v>6</v>
      </c>
    </row>
    <row r="103" spans="1:16" ht="15.75" thickBot="1">
      <c r="A103" s="16"/>
      <c r="B103" s="31"/>
      <c r="C103" s="31"/>
      <c r="D103" s="32"/>
      <c r="E103" s="32"/>
      <c r="F103" s="31"/>
      <c r="G103" s="31"/>
      <c r="H103" s="31"/>
      <c r="I103" s="31"/>
      <c r="J103" s="31"/>
      <c r="K103" s="16"/>
    </row>
    <row r="104" spans="1:16">
      <c r="B104" s="24" t="s">
        <v>1</v>
      </c>
      <c r="C104" s="25">
        <v>31</v>
      </c>
      <c r="D104" s="62" t="s">
        <v>0</v>
      </c>
      <c r="E104" s="62"/>
      <c r="F104" s="25">
        <v>1</v>
      </c>
      <c r="G104" s="25">
        <v>2</v>
      </c>
      <c r="H104" s="25">
        <v>3</v>
      </c>
      <c r="I104" s="25">
        <v>4</v>
      </c>
      <c r="J104" s="39">
        <v>5</v>
      </c>
      <c r="K104" s="46"/>
      <c r="M104" s="33"/>
      <c r="N104" s="33"/>
      <c r="O104" s="46"/>
      <c r="P104" s="36"/>
    </row>
    <row r="105" spans="1:16">
      <c r="B105" s="7" t="s">
        <v>2</v>
      </c>
      <c r="C105" s="3">
        <v>26</v>
      </c>
      <c r="D105" s="58" t="s">
        <v>10</v>
      </c>
      <c r="E105" s="58"/>
      <c r="F105" s="3">
        <v>500</v>
      </c>
      <c r="G105" s="3">
        <v>450</v>
      </c>
      <c r="H105" s="3">
        <v>500</v>
      </c>
      <c r="I105" s="3">
        <v>650</v>
      </c>
      <c r="J105" s="1">
        <v>100</v>
      </c>
      <c r="K105" s="30" t="str">
        <f>IF(K106 &gt; 0,"Positive","Negative")</f>
        <v>Negative</v>
      </c>
      <c r="M105" s="37" t="str">
        <f>IF(M106 &gt; 0,"Positive","Negative")</f>
        <v>Positive</v>
      </c>
      <c r="N105" s="37" t="str">
        <f>IF(N106 &gt; 0,"Positive","Negative")</f>
        <v>Negative</v>
      </c>
      <c r="O105" s="30" t="str">
        <f>IF(O106 &gt; 0,"Positive","Negative")</f>
        <v>Positive</v>
      </c>
      <c r="P105" s="38" t="str">
        <f>IF(P106 &gt; 0,"Positive","Negative")</f>
        <v>Negative</v>
      </c>
    </row>
    <row r="106" spans="1:16" ht="15.75" thickBot="1">
      <c r="B106" s="9"/>
      <c r="C106" s="10"/>
      <c r="D106" s="59" t="s">
        <v>3</v>
      </c>
      <c r="E106" s="59"/>
      <c r="F106" s="10">
        <v>7</v>
      </c>
      <c r="G106" s="10">
        <v>8</v>
      </c>
      <c r="H106" s="10">
        <v>6</v>
      </c>
      <c r="I106" s="10">
        <v>9</v>
      </c>
      <c r="J106" s="13">
        <v>2</v>
      </c>
      <c r="K106" s="30">
        <f>H106-F106</f>
        <v>-1</v>
      </c>
      <c r="M106" s="37">
        <f>G106-F106</f>
        <v>1</v>
      </c>
      <c r="N106" s="37">
        <f>H106-G106</f>
        <v>-2</v>
      </c>
      <c r="O106" s="30">
        <f>I106-H106</f>
        <v>3</v>
      </c>
      <c r="P106" s="38">
        <f>J106-I106</f>
        <v>-7</v>
      </c>
    </row>
    <row r="107" spans="1:16">
      <c r="B107" s="4" t="s">
        <v>1</v>
      </c>
      <c r="C107" s="5">
        <v>32</v>
      </c>
      <c r="D107" s="60" t="s">
        <v>0</v>
      </c>
      <c r="E107" s="60"/>
      <c r="F107" s="5">
        <v>1</v>
      </c>
      <c r="G107" s="5">
        <v>2</v>
      </c>
      <c r="H107" s="5">
        <v>3</v>
      </c>
      <c r="I107" s="5">
        <v>4</v>
      </c>
      <c r="J107" s="48">
        <v>5</v>
      </c>
      <c r="K107" s="30"/>
      <c r="M107" s="37"/>
      <c r="N107" s="37"/>
      <c r="O107" s="30"/>
      <c r="P107" s="38"/>
    </row>
    <row r="108" spans="1:16">
      <c r="B108" s="7" t="s">
        <v>2</v>
      </c>
      <c r="C108" s="3">
        <v>50</v>
      </c>
      <c r="D108" s="58" t="s">
        <v>10</v>
      </c>
      <c r="E108" s="58"/>
      <c r="F108" s="3">
        <v>500</v>
      </c>
      <c r="G108" s="3">
        <v>450</v>
      </c>
      <c r="H108" s="3">
        <v>500</v>
      </c>
      <c r="I108" s="3">
        <v>650</v>
      </c>
      <c r="J108" s="1">
        <v>100</v>
      </c>
      <c r="K108" s="30" t="str">
        <f>IF(K109 &gt; 0,"Positive","Negative")</f>
        <v>Negative</v>
      </c>
      <c r="M108" s="37" t="str">
        <f>IF(M109 &gt; 0,"Positive","Negative")</f>
        <v>Negative</v>
      </c>
      <c r="N108" s="37" t="str">
        <f>IF(N109 &gt; 0,"Positive","Negative")</f>
        <v>Negative</v>
      </c>
      <c r="O108" s="30" t="str">
        <f>IF(O109 &gt; 0,"Positive","Negative")</f>
        <v>Positive</v>
      </c>
      <c r="P108" s="38" t="str">
        <f>IF(P109 &gt; 0,"Positive","Negative")</f>
        <v>Negative</v>
      </c>
    </row>
    <row r="109" spans="1:16" ht="15.75" thickBot="1">
      <c r="B109" s="9"/>
      <c r="C109" s="10"/>
      <c r="D109" s="59" t="s">
        <v>3</v>
      </c>
      <c r="E109" s="59"/>
      <c r="F109" s="10">
        <v>7</v>
      </c>
      <c r="G109" s="10">
        <v>5</v>
      </c>
      <c r="H109" s="10">
        <v>3</v>
      </c>
      <c r="I109" s="10">
        <v>10</v>
      </c>
      <c r="J109" s="13">
        <v>2</v>
      </c>
      <c r="K109" s="30">
        <f>H109-F109</f>
        <v>-4</v>
      </c>
      <c r="M109" s="37">
        <f>G109-F109</f>
        <v>-2</v>
      </c>
      <c r="N109" s="37">
        <f>H109-G109</f>
        <v>-2</v>
      </c>
      <c r="O109" s="30">
        <f>I109-H109</f>
        <v>7</v>
      </c>
      <c r="P109" s="38">
        <f>J109-I109</f>
        <v>-8</v>
      </c>
    </row>
    <row r="110" spans="1:16">
      <c r="B110" s="4" t="s">
        <v>1</v>
      </c>
      <c r="C110" s="5">
        <v>33</v>
      </c>
      <c r="D110" s="60" t="s">
        <v>0</v>
      </c>
      <c r="E110" s="60"/>
      <c r="F110" s="5">
        <v>1</v>
      </c>
      <c r="G110" s="5">
        <v>2</v>
      </c>
      <c r="H110" s="5">
        <v>3</v>
      </c>
      <c r="I110" s="5">
        <v>4</v>
      </c>
      <c r="J110" s="48">
        <v>5</v>
      </c>
      <c r="K110" s="30"/>
      <c r="M110" s="37"/>
      <c r="N110" s="37"/>
      <c r="O110" s="30"/>
      <c r="P110" s="38"/>
    </row>
    <row r="111" spans="1:16">
      <c r="B111" s="7" t="s">
        <v>2</v>
      </c>
      <c r="C111" s="3">
        <v>21</v>
      </c>
      <c r="D111" s="58" t="s">
        <v>10</v>
      </c>
      <c r="E111" s="58"/>
      <c r="F111" s="3">
        <v>500</v>
      </c>
      <c r="G111" s="3">
        <v>450</v>
      </c>
      <c r="H111" s="3">
        <v>500</v>
      </c>
      <c r="I111" s="3">
        <v>650</v>
      </c>
      <c r="J111" s="1">
        <v>100</v>
      </c>
      <c r="K111" s="30" t="str">
        <f t="shared" ref="K111" si="243">IF(K112 &gt; 0,"Positive","Negative")</f>
        <v>Positive</v>
      </c>
      <c r="M111" s="37" t="str">
        <f t="shared" ref="M111" si="244">IF(M112 &gt; 0,"Positive","Negative")</f>
        <v>Negative</v>
      </c>
      <c r="N111" s="37" t="str">
        <f t="shared" ref="N111" si="245">IF(N112 &gt; 0,"Positive","Negative")</f>
        <v>Positive</v>
      </c>
      <c r="O111" s="30" t="str">
        <f t="shared" ref="O111" si="246">IF(O112 &gt; 0,"Positive","Negative")</f>
        <v>Positive</v>
      </c>
      <c r="P111" s="38" t="str">
        <f t="shared" ref="P111" si="247">IF(P112 &gt; 0,"Positive","Negative")</f>
        <v>Negative</v>
      </c>
    </row>
    <row r="112" spans="1:16" ht="15.75" thickBot="1">
      <c r="B112" s="9"/>
      <c r="C112" s="10"/>
      <c r="D112" s="59" t="s">
        <v>3</v>
      </c>
      <c r="E112" s="59"/>
      <c r="F112" s="10">
        <v>3</v>
      </c>
      <c r="G112" s="10">
        <v>2</v>
      </c>
      <c r="H112" s="10">
        <v>4</v>
      </c>
      <c r="I112" s="10">
        <v>7</v>
      </c>
      <c r="J112" s="13">
        <v>1</v>
      </c>
      <c r="K112" s="30">
        <f t="shared" ref="K112" si="248">H112-F112</f>
        <v>1</v>
      </c>
      <c r="M112" s="37">
        <f t="shared" ref="M112" si="249">G112-F112</f>
        <v>-1</v>
      </c>
      <c r="N112" s="37">
        <f t="shared" ref="N112" si="250">H112-G112</f>
        <v>2</v>
      </c>
      <c r="O112" s="30">
        <f t="shared" ref="O112" si="251">I112-H112</f>
        <v>3</v>
      </c>
      <c r="P112" s="38">
        <f t="shared" ref="P112" si="252">J112-I112</f>
        <v>-6</v>
      </c>
    </row>
    <row r="113" spans="2:16">
      <c r="B113" s="4" t="s">
        <v>1</v>
      </c>
      <c r="C113" s="5">
        <v>34</v>
      </c>
      <c r="D113" s="60" t="s">
        <v>0</v>
      </c>
      <c r="E113" s="60"/>
      <c r="F113" s="5">
        <v>1</v>
      </c>
      <c r="G113" s="5">
        <v>2</v>
      </c>
      <c r="H113" s="5">
        <v>3</v>
      </c>
      <c r="I113" s="5">
        <v>4</v>
      </c>
      <c r="J113" s="48">
        <v>5</v>
      </c>
      <c r="K113" s="30"/>
      <c r="M113" s="37"/>
      <c r="N113" s="37"/>
      <c r="O113" s="30"/>
      <c r="P113" s="38"/>
    </row>
    <row r="114" spans="2:16">
      <c r="B114" s="7" t="s">
        <v>2</v>
      </c>
      <c r="C114" s="3">
        <v>26</v>
      </c>
      <c r="D114" s="58" t="s">
        <v>10</v>
      </c>
      <c r="E114" s="58"/>
      <c r="F114" s="3">
        <v>500</v>
      </c>
      <c r="G114" s="3">
        <v>450</v>
      </c>
      <c r="H114" s="3">
        <v>500</v>
      </c>
      <c r="I114" s="3">
        <v>650</v>
      </c>
      <c r="J114" s="1">
        <v>100</v>
      </c>
      <c r="K114" s="30" t="str">
        <f t="shared" ref="K114" si="253">IF(K115 &gt; 0,"Positive","Negative")</f>
        <v>Negative</v>
      </c>
      <c r="M114" s="37" t="str">
        <f t="shared" ref="M114" si="254">IF(M115 &gt; 0,"Positive","Negative")</f>
        <v>Negative</v>
      </c>
      <c r="N114" s="37" t="str">
        <f t="shared" ref="N114" si="255">IF(N115 &gt; 0,"Positive","Negative")</f>
        <v>Positive</v>
      </c>
      <c r="O114" s="30" t="str">
        <f t="shared" ref="O114" si="256">IF(O115 &gt; 0,"Positive","Negative")</f>
        <v>Positive</v>
      </c>
      <c r="P114" s="38" t="str">
        <f t="shared" ref="P114" si="257">IF(P115 &gt; 0,"Positive","Negative")</f>
        <v>Negative</v>
      </c>
    </row>
    <row r="115" spans="2:16" ht="15.75" thickBot="1">
      <c r="B115" s="9"/>
      <c r="C115" s="10"/>
      <c r="D115" s="59" t="s">
        <v>3</v>
      </c>
      <c r="E115" s="59"/>
      <c r="F115" s="10">
        <v>6</v>
      </c>
      <c r="G115" s="10">
        <v>2</v>
      </c>
      <c r="H115" s="10">
        <v>5</v>
      </c>
      <c r="I115" s="10">
        <v>9</v>
      </c>
      <c r="J115" s="13">
        <v>1</v>
      </c>
      <c r="K115" s="30">
        <f t="shared" ref="K115" si="258">H115-F115</f>
        <v>-1</v>
      </c>
      <c r="M115" s="37">
        <f t="shared" ref="M115" si="259">G115-F115</f>
        <v>-4</v>
      </c>
      <c r="N115" s="37">
        <f t="shared" ref="N115" si="260">H115-G115</f>
        <v>3</v>
      </c>
      <c r="O115" s="30">
        <f t="shared" ref="O115" si="261">I115-H115</f>
        <v>4</v>
      </c>
      <c r="P115" s="38">
        <f t="shared" ref="P115" si="262">J115-I115</f>
        <v>-8</v>
      </c>
    </row>
    <row r="116" spans="2:16">
      <c r="B116" s="4" t="s">
        <v>1</v>
      </c>
      <c r="C116" s="5">
        <v>35</v>
      </c>
      <c r="D116" s="60" t="s">
        <v>0</v>
      </c>
      <c r="E116" s="60"/>
      <c r="F116" s="5">
        <v>1</v>
      </c>
      <c r="G116" s="5">
        <v>2</v>
      </c>
      <c r="H116" s="5">
        <v>3</v>
      </c>
      <c r="I116" s="5">
        <v>4</v>
      </c>
      <c r="J116" s="48">
        <v>5</v>
      </c>
      <c r="K116" s="30"/>
      <c r="M116" s="37"/>
      <c r="N116" s="37"/>
      <c r="O116" s="30"/>
      <c r="P116" s="38"/>
    </row>
    <row r="117" spans="2:16">
      <c r="B117" s="7" t="s">
        <v>2</v>
      </c>
      <c r="C117" s="3">
        <v>26</v>
      </c>
      <c r="D117" s="58" t="s">
        <v>10</v>
      </c>
      <c r="E117" s="58"/>
      <c r="F117" s="3">
        <v>500</v>
      </c>
      <c r="G117" s="3">
        <v>450</v>
      </c>
      <c r="H117" s="3">
        <v>500</v>
      </c>
      <c r="I117" s="3">
        <v>650</v>
      </c>
      <c r="J117" s="1">
        <v>100</v>
      </c>
      <c r="K117" s="30" t="str">
        <f t="shared" ref="K117" si="263">IF(K118 &gt; 0,"Positive","Negative")</f>
        <v>Positive</v>
      </c>
      <c r="M117" s="37" t="str">
        <f t="shared" ref="M117" si="264">IF(M118 &gt; 0,"Positive","Negative")</f>
        <v>Positive</v>
      </c>
      <c r="N117" s="37" t="str">
        <f t="shared" ref="N117" si="265">IF(N118 &gt; 0,"Positive","Negative")</f>
        <v>Negative</v>
      </c>
      <c r="O117" s="30" t="str">
        <f t="shared" ref="O117" si="266">IF(O118 &gt; 0,"Positive","Negative")</f>
        <v>Positive</v>
      </c>
      <c r="P117" s="38" t="str">
        <f t="shared" ref="P117" si="267">IF(P118 &gt; 0,"Positive","Negative")</f>
        <v>Negative</v>
      </c>
    </row>
    <row r="118" spans="2:16" ht="15.75" thickBot="1">
      <c r="B118" s="9"/>
      <c r="C118" s="10"/>
      <c r="D118" s="59" t="s">
        <v>3</v>
      </c>
      <c r="E118" s="59"/>
      <c r="F118" s="10">
        <v>4</v>
      </c>
      <c r="G118" s="10">
        <v>7</v>
      </c>
      <c r="H118" s="10">
        <v>5</v>
      </c>
      <c r="I118" s="10">
        <v>8</v>
      </c>
      <c r="J118" s="13">
        <v>6</v>
      </c>
      <c r="K118" s="30">
        <f t="shared" ref="K118" si="268">H118-F118</f>
        <v>1</v>
      </c>
      <c r="M118" s="37">
        <f t="shared" ref="M118" si="269">G118-F118</f>
        <v>3</v>
      </c>
      <c r="N118" s="37">
        <f t="shared" ref="N118" si="270">H118-G118</f>
        <v>-2</v>
      </c>
      <c r="O118" s="30">
        <f t="shared" ref="O118" si="271">I118-H118</f>
        <v>3</v>
      </c>
      <c r="P118" s="38">
        <f t="shared" ref="P118" si="272">J118-I118</f>
        <v>-2</v>
      </c>
    </row>
    <row r="119" spans="2:16">
      <c r="B119" s="4" t="s">
        <v>1</v>
      </c>
      <c r="C119" s="5">
        <v>36</v>
      </c>
      <c r="D119" s="60" t="s">
        <v>0</v>
      </c>
      <c r="E119" s="60"/>
      <c r="F119" s="5">
        <v>1</v>
      </c>
      <c r="G119" s="5">
        <v>2</v>
      </c>
      <c r="H119" s="5">
        <v>3</v>
      </c>
      <c r="I119" s="5">
        <v>4</v>
      </c>
      <c r="J119" s="48">
        <v>5</v>
      </c>
      <c r="K119" s="30"/>
      <c r="M119" s="37"/>
      <c r="N119" s="37"/>
      <c r="O119" s="30"/>
      <c r="P119" s="38"/>
    </row>
    <row r="120" spans="2:16">
      <c r="B120" s="7" t="s">
        <v>2</v>
      </c>
      <c r="C120" s="3">
        <v>46</v>
      </c>
      <c r="D120" s="58" t="s">
        <v>10</v>
      </c>
      <c r="E120" s="58"/>
      <c r="F120" s="3">
        <v>500</v>
      </c>
      <c r="G120" s="3">
        <v>450</v>
      </c>
      <c r="H120" s="3">
        <v>500</v>
      </c>
      <c r="I120" s="3">
        <v>650</v>
      </c>
      <c r="J120" s="1">
        <v>100</v>
      </c>
      <c r="K120" s="30" t="str">
        <f t="shared" ref="K120" si="273">IF(K121 &gt; 0,"Positive","Negative")</f>
        <v>Positive</v>
      </c>
      <c r="M120" s="37" t="str">
        <f t="shared" ref="M120" si="274">IF(M121 &gt; 0,"Positive","Negative")</f>
        <v>Negative</v>
      </c>
      <c r="N120" s="37" t="str">
        <f t="shared" ref="N120" si="275">IF(N121 &gt; 0,"Positive","Negative")</f>
        <v>Positive</v>
      </c>
      <c r="O120" s="30" t="str">
        <f t="shared" ref="O120" si="276">IF(O121 &gt; 0,"Positive","Negative")</f>
        <v>Positive</v>
      </c>
      <c r="P120" s="38" t="str">
        <f t="shared" ref="P120" si="277">IF(P121 &gt; 0,"Positive","Negative")</f>
        <v>Negative</v>
      </c>
    </row>
    <row r="121" spans="2:16" ht="15.75" thickBot="1">
      <c r="B121" s="9"/>
      <c r="C121" s="10"/>
      <c r="D121" s="59" t="s">
        <v>3</v>
      </c>
      <c r="E121" s="59"/>
      <c r="F121" s="10">
        <v>5</v>
      </c>
      <c r="G121" s="10">
        <v>3</v>
      </c>
      <c r="H121" s="10">
        <v>7</v>
      </c>
      <c r="I121" s="10">
        <v>9</v>
      </c>
      <c r="J121" s="13">
        <v>1</v>
      </c>
      <c r="K121" s="30">
        <f t="shared" ref="K121" si="278">H121-F121</f>
        <v>2</v>
      </c>
      <c r="M121" s="37">
        <f t="shared" ref="M121" si="279">G121-F121</f>
        <v>-2</v>
      </c>
      <c r="N121" s="37">
        <f t="shared" ref="N121" si="280">H121-G121</f>
        <v>4</v>
      </c>
      <c r="O121" s="30">
        <f t="shared" ref="O121" si="281">I121-H121</f>
        <v>2</v>
      </c>
      <c r="P121" s="38">
        <f t="shared" ref="P121" si="282">J121-I121</f>
        <v>-8</v>
      </c>
    </row>
    <row r="122" spans="2:16">
      <c r="B122" s="4" t="s">
        <v>1</v>
      </c>
      <c r="C122" s="5">
        <v>37</v>
      </c>
      <c r="D122" s="60" t="s">
        <v>0</v>
      </c>
      <c r="E122" s="60"/>
      <c r="F122" s="5">
        <v>1</v>
      </c>
      <c r="G122" s="5">
        <v>2</v>
      </c>
      <c r="H122" s="5">
        <v>3</v>
      </c>
      <c r="I122" s="5">
        <v>4</v>
      </c>
      <c r="J122" s="48">
        <v>5</v>
      </c>
      <c r="K122" s="30"/>
      <c r="M122" s="37"/>
      <c r="N122" s="37"/>
      <c r="O122" s="30"/>
      <c r="P122" s="38"/>
    </row>
    <row r="123" spans="2:16">
      <c r="B123" s="7" t="s">
        <v>2</v>
      </c>
      <c r="C123" s="3">
        <v>28</v>
      </c>
      <c r="D123" s="58" t="s">
        <v>10</v>
      </c>
      <c r="E123" s="58"/>
      <c r="F123" s="3">
        <v>500</v>
      </c>
      <c r="G123" s="3">
        <v>450</v>
      </c>
      <c r="H123" s="3">
        <v>500</v>
      </c>
      <c r="I123" s="3">
        <v>650</v>
      </c>
      <c r="J123" s="1">
        <v>100</v>
      </c>
      <c r="K123" s="30" t="str">
        <f t="shared" ref="K123" si="283">IF(K124 &gt; 0,"Positive","Negative")</f>
        <v>Negative</v>
      </c>
      <c r="M123" s="37" t="str">
        <f t="shared" ref="M123" si="284">IF(M124 &gt; 0,"Positive","Negative")</f>
        <v>Negative</v>
      </c>
      <c r="N123" s="37" t="str">
        <f t="shared" ref="N123" si="285">IF(N124 &gt; 0,"Positive","Negative")</f>
        <v>Positive</v>
      </c>
      <c r="O123" s="30" t="str">
        <f t="shared" ref="O123" si="286">IF(O124 &gt; 0,"Positive","Negative")</f>
        <v>Positive</v>
      </c>
      <c r="P123" s="38" t="str">
        <f t="shared" ref="P123" si="287">IF(P124 &gt; 0,"Positive","Negative")</f>
        <v>Negative</v>
      </c>
    </row>
    <row r="124" spans="2:16" ht="15.75" thickBot="1">
      <c r="B124" s="9"/>
      <c r="C124" s="10"/>
      <c r="D124" s="59" t="s">
        <v>3</v>
      </c>
      <c r="E124" s="59"/>
      <c r="F124" s="10">
        <v>6</v>
      </c>
      <c r="G124" s="10">
        <v>3</v>
      </c>
      <c r="H124" s="10">
        <v>5</v>
      </c>
      <c r="I124" s="10">
        <v>7</v>
      </c>
      <c r="J124" s="13">
        <v>1</v>
      </c>
      <c r="K124" s="30">
        <f t="shared" ref="K124" si="288">H124-F124</f>
        <v>-1</v>
      </c>
      <c r="M124" s="37">
        <f t="shared" ref="M124" si="289">G124-F124</f>
        <v>-3</v>
      </c>
      <c r="N124" s="37">
        <f t="shared" ref="N124" si="290">H124-G124</f>
        <v>2</v>
      </c>
      <c r="O124" s="30">
        <f t="shared" ref="O124" si="291">I124-H124</f>
        <v>2</v>
      </c>
      <c r="P124" s="38">
        <f t="shared" ref="P124" si="292">J124-I124</f>
        <v>-6</v>
      </c>
    </row>
    <row r="125" spans="2:16">
      <c r="B125" s="4" t="s">
        <v>1</v>
      </c>
      <c r="C125" s="5">
        <v>38</v>
      </c>
      <c r="D125" s="60" t="s">
        <v>0</v>
      </c>
      <c r="E125" s="60"/>
      <c r="F125" s="5">
        <v>1</v>
      </c>
      <c r="G125" s="5">
        <v>2</v>
      </c>
      <c r="H125" s="5">
        <v>3</v>
      </c>
      <c r="I125" s="5">
        <v>4</v>
      </c>
      <c r="J125" s="48">
        <v>5</v>
      </c>
      <c r="K125" s="30"/>
      <c r="M125" s="37"/>
      <c r="N125" s="37"/>
      <c r="O125" s="30"/>
      <c r="P125" s="38"/>
    </row>
    <row r="126" spans="2:16">
      <c r="B126" s="7" t="s">
        <v>2</v>
      </c>
      <c r="C126" s="3">
        <v>22</v>
      </c>
      <c r="D126" s="58" t="s">
        <v>10</v>
      </c>
      <c r="E126" s="58"/>
      <c r="F126" s="3">
        <v>500</v>
      </c>
      <c r="G126" s="3">
        <v>450</v>
      </c>
      <c r="H126" s="3">
        <v>500</v>
      </c>
      <c r="I126" s="3">
        <v>650</v>
      </c>
      <c r="J126" s="1">
        <v>100</v>
      </c>
      <c r="K126" s="30" t="str">
        <f t="shared" ref="K126" si="293">IF(K127 &gt; 0,"Positive","Negative")</f>
        <v>Positive</v>
      </c>
      <c r="M126" s="37" t="str">
        <f t="shared" ref="M126" si="294">IF(M127 &gt; 0,"Positive","Negative")</f>
        <v>Negative</v>
      </c>
      <c r="N126" s="37" t="str">
        <f t="shared" ref="N126" si="295">IF(N127 &gt; 0,"Positive","Negative")</f>
        <v>Positive</v>
      </c>
      <c r="O126" s="30" t="str">
        <f t="shared" ref="O126" si="296">IF(O127 &gt; 0,"Positive","Negative")</f>
        <v>Positive</v>
      </c>
      <c r="P126" s="38" t="str">
        <f t="shared" ref="P126" si="297">IF(P127 &gt; 0,"Positive","Negative")</f>
        <v>Negative</v>
      </c>
    </row>
    <row r="127" spans="2:16" ht="15.75" thickBot="1">
      <c r="B127" s="9"/>
      <c r="C127" s="10"/>
      <c r="D127" s="59" t="s">
        <v>3</v>
      </c>
      <c r="E127" s="59"/>
      <c r="F127" s="10">
        <v>5</v>
      </c>
      <c r="G127" s="10">
        <v>3</v>
      </c>
      <c r="H127" s="10">
        <v>6</v>
      </c>
      <c r="I127" s="10">
        <v>9</v>
      </c>
      <c r="J127" s="13">
        <v>1</v>
      </c>
      <c r="K127" s="30">
        <f t="shared" ref="K127" si="298">H127-F127</f>
        <v>1</v>
      </c>
      <c r="M127" s="37">
        <f t="shared" ref="M127" si="299">G127-F127</f>
        <v>-2</v>
      </c>
      <c r="N127" s="37">
        <f t="shared" ref="N127" si="300">H127-G127</f>
        <v>3</v>
      </c>
      <c r="O127" s="30">
        <f t="shared" ref="O127" si="301">I127-H127</f>
        <v>3</v>
      </c>
      <c r="P127" s="38">
        <f t="shared" ref="P127" si="302">J127-I127</f>
        <v>-8</v>
      </c>
    </row>
    <row r="128" spans="2:16">
      <c r="B128" s="4" t="s">
        <v>1</v>
      </c>
      <c r="C128" s="5">
        <v>39</v>
      </c>
      <c r="D128" s="60" t="s">
        <v>0</v>
      </c>
      <c r="E128" s="60"/>
      <c r="F128" s="5">
        <v>1</v>
      </c>
      <c r="G128" s="5">
        <v>2</v>
      </c>
      <c r="H128" s="5">
        <v>3</v>
      </c>
      <c r="I128" s="5">
        <v>4</v>
      </c>
      <c r="J128" s="48">
        <v>5</v>
      </c>
      <c r="K128" s="30"/>
      <c r="M128" s="37"/>
      <c r="N128" s="37"/>
      <c r="O128" s="30"/>
      <c r="P128" s="38"/>
    </row>
    <row r="129" spans="2:16">
      <c r="B129" s="7" t="s">
        <v>2</v>
      </c>
      <c r="C129" s="3">
        <v>48</v>
      </c>
      <c r="D129" s="58" t="s">
        <v>10</v>
      </c>
      <c r="E129" s="58"/>
      <c r="F129" s="3">
        <v>500</v>
      </c>
      <c r="G129" s="3">
        <v>450</v>
      </c>
      <c r="H129" s="3">
        <v>500</v>
      </c>
      <c r="I129" s="3">
        <v>650</v>
      </c>
      <c r="J129" s="1">
        <v>100</v>
      </c>
      <c r="K129" s="30" t="str">
        <f t="shared" ref="K129" si="303">IF(K130 &gt; 0,"Positive","Negative")</f>
        <v>Positive</v>
      </c>
      <c r="M129" s="37" t="str">
        <f t="shared" ref="M129" si="304">IF(M130 &gt; 0,"Positive","Negative")</f>
        <v>Negative</v>
      </c>
      <c r="N129" s="37" t="str">
        <f t="shared" ref="N129" si="305">IF(N130 &gt; 0,"Positive","Negative")</f>
        <v>Positive</v>
      </c>
      <c r="O129" s="30" t="str">
        <f t="shared" ref="O129" si="306">IF(O130 &gt; 0,"Positive","Negative")</f>
        <v>Positive</v>
      </c>
      <c r="P129" s="38" t="str">
        <f t="shared" ref="P129" si="307">IF(P130 &gt; 0,"Positive","Negative")</f>
        <v>Negative</v>
      </c>
    </row>
    <row r="130" spans="2:16" ht="15.75" thickBot="1">
      <c r="B130" s="9"/>
      <c r="C130" s="10"/>
      <c r="D130" s="59" t="s">
        <v>3</v>
      </c>
      <c r="E130" s="59"/>
      <c r="F130" s="10">
        <v>5</v>
      </c>
      <c r="G130" s="10">
        <v>3</v>
      </c>
      <c r="H130" s="10">
        <v>6</v>
      </c>
      <c r="I130" s="10">
        <v>9</v>
      </c>
      <c r="J130" s="13">
        <v>1</v>
      </c>
      <c r="K130" s="30">
        <f t="shared" ref="K130" si="308">H130-F130</f>
        <v>1</v>
      </c>
      <c r="M130" s="37">
        <f t="shared" ref="M130" si="309">G130-F130</f>
        <v>-2</v>
      </c>
      <c r="N130" s="37">
        <f t="shared" ref="N130" si="310">H130-G130</f>
        <v>3</v>
      </c>
      <c r="O130" s="30">
        <f t="shared" ref="O130" si="311">I130-H130</f>
        <v>3</v>
      </c>
      <c r="P130" s="38">
        <f t="shared" ref="P130" si="312">J130-I130</f>
        <v>-8</v>
      </c>
    </row>
    <row r="131" spans="2:16">
      <c r="B131" s="24" t="s">
        <v>1</v>
      </c>
      <c r="C131" s="25">
        <v>40</v>
      </c>
      <c r="D131" s="62" t="s">
        <v>0</v>
      </c>
      <c r="E131" s="62"/>
      <c r="F131" s="25">
        <v>1</v>
      </c>
      <c r="G131" s="25">
        <v>2</v>
      </c>
      <c r="H131" s="25">
        <v>3</v>
      </c>
      <c r="I131" s="25">
        <v>4</v>
      </c>
      <c r="J131" s="39">
        <v>5</v>
      </c>
      <c r="K131" s="30"/>
      <c r="M131" s="37"/>
      <c r="N131" s="37"/>
      <c r="O131" s="30"/>
      <c r="P131" s="38"/>
    </row>
    <row r="132" spans="2:16">
      <c r="B132" s="7" t="s">
        <v>2</v>
      </c>
      <c r="C132" s="3">
        <v>23</v>
      </c>
      <c r="D132" s="58" t="s">
        <v>10</v>
      </c>
      <c r="E132" s="58"/>
      <c r="F132" s="3">
        <v>500</v>
      </c>
      <c r="G132" s="3">
        <v>450</v>
      </c>
      <c r="H132" s="3">
        <v>500</v>
      </c>
      <c r="I132" s="3">
        <v>650</v>
      </c>
      <c r="J132" s="1">
        <v>100</v>
      </c>
      <c r="K132" s="30" t="str">
        <f t="shared" ref="K132" si="313">IF(K133 &gt; 0,"Positive","Negative")</f>
        <v>Positive</v>
      </c>
      <c r="M132" s="37" t="str">
        <f t="shared" ref="M132" si="314">IF(M133 &gt; 0,"Positive","Negative")</f>
        <v>Positive</v>
      </c>
      <c r="N132" s="37" t="str">
        <f t="shared" ref="N132" si="315">IF(N133 &gt; 0,"Positive","Negative")</f>
        <v>Negative</v>
      </c>
      <c r="O132" s="30" t="str">
        <f t="shared" ref="O132" si="316">IF(O133 &gt; 0,"Positive","Negative")</f>
        <v>Positive</v>
      </c>
      <c r="P132" s="38" t="str">
        <f t="shared" ref="P132" si="317">IF(P133 &gt; 0,"Positive","Negative")</f>
        <v>Negative</v>
      </c>
    </row>
    <row r="133" spans="2:16" ht="15.75" thickBot="1">
      <c r="B133" s="17"/>
      <c r="C133" s="20"/>
      <c r="D133" s="61" t="s">
        <v>3</v>
      </c>
      <c r="E133" s="61"/>
      <c r="F133" s="20">
        <v>4</v>
      </c>
      <c r="G133" s="20">
        <v>6</v>
      </c>
      <c r="H133" s="20">
        <v>5</v>
      </c>
      <c r="I133" s="20">
        <v>10</v>
      </c>
      <c r="J133" s="21">
        <v>2</v>
      </c>
      <c r="K133" s="30">
        <f t="shared" ref="K133" si="318">H133-F133</f>
        <v>1</v>
      </c>
      <c r="M133" s="37">
        <f t="shared" ref="M133" si="319">G133-F133</f>
        <v>2</v>
      </c>
      <c r="N133" s="37">
        <f t="shared" ref="N133" si="320">H133-G133</f>
        <v>-1</v>
      </c>
      <c r="O133" s="30">
        <f t="shared" ref="O133" si="321">I133-H133</f>
        <v>5</v>
      </c>
      <c r="P133" s="38">
        <f t="shared" ref="P133" si="322">J133-I133</f>
        <v>-8</v>
      </c>
    </row>
    <row r="134" spans="2:16" ht="15.75" thickBot="1">
      <c r="B134" s="34"/>
      <c r="C134" s="34"/>
      <c r="D134" s="35"/>
      <c r="E134" s="35"/>
      <c r="F134" s="34"/>
      <c r="G134" s="34"/>
      <c r="H134" s="34"/>
      <c r="I134" s="34"/>
      <c r="J134" s="34"/>
      <c r="K134" s="30"/>
      <c r="M134" s="37"/>
      <c r="N134" s="37"/>
      <c r="O134" s="30"/>
      <c r="P134" s="38"/>
    </row>
    <row r="135" spans="2:16" ht="15.75" thickBot="1">
      <c r="B135" s="16" t="s">
        <v>9</v>
      </c>
      <c r="C135" s="16"/>
      <c r="D135" s="28"/>
      <c r="E135" s="28"/>
      <c r="F135" s="53">
        <f t="shared" ref="F135:K135" si="323">AVERAGE(F106,F109,F112,F115,F118,F121,F124,F127,F130,F133)</f>
        <v>5.2</v>
      </c>
      <c r="G135" s="56">
        <f t="shared" si="323"/>
        <v>4.2</v>
      </c>
      <c r="H135" s="56">
        <f t="shared" si="323"/>
        <v>5.2</v>
      </c>
      <c r="I135" s="56">
        <f t="shared" si="323"/>
        <v>8.6999999999999993</v>
      </c>
      <c r="J135" s="45">
        <f t="shared" si="323"/>
        <v>1.8</v>
      </c>
      <c r="K135" s="44">
        <f t="shared" si="323"/>
        <v>0</v>
      </c>
      <c r="L135" s="34"/>
      <c r="M135" s="53">
        <f>AVERAGE(M106,M109,M112,M115,M118,M121,M124,M127,M130,M133)</f>
        <v>-1</v>
      </c>
      <c r="N135" s="53">
        <f>AVERAGE(N106,N109,N112,N115,N118,N121,N124,N127,N130,N133)</f>
        <v>1</v>
      </c>
      <c r="O135" s="44">
        <f>AVERAGE(O106,O109,O112,O115,O118,O121,O124,O127,O130,O133)</f>
        <v>3.5</v>
      </c>
      <c r="P135" s="45">
        <f>AVERAGE(P106,P109,P112,P115,P118,P121,P124,P127,P130,P133)</f>
        <v>-6.9</v>
      </c>
    </row>
    <row r="136" spans="2:16" ht="15.75" thickBot="1">
      <c r="B136" s="67" t="s">
        <v>11</v>
      </c>
      <c r="C136" s="16"/>
      <c r="D136" s="28"/>
      <c r="E136" s="28"/>
      <c r="F136" s="68">
        <v>7</v>
      </c>
      <c r="G136" s="69">
        <v>6</v>
      </c>
      <c r="H136" s="69">
        <v>7</v>
      </c>
      <c r="I136" s="69">
        <v>9</v>
      </c>
      <c r="J136" s="70">
        <v>1</v>
      </c>
      <c r="K136" s="44"/>
      <c r="L136" s="31"/>
      <c r="M136" s="71">
        <f t="shared" ref="M136:P136" si="324">G136-F136</f>
        <v>-1</v>
      </c>
      <c r="N136" s="71">
        <f t="shared" si="324"/>
        <v>1</v>
      </c>
      <c r="O136" s="71">
        <f t="shared" si="324"/>
        <v>2</v>
      </c>
      <c r="P136" s="47">
        <f t="shared" si="324"/>
        <v>-8</v>
      </c>
    </row>
    <row r="137" spans="2:16" ht="15.75" thickBot="1">
      <c r="B137" s="31"/>
      <c r="C137" s="31"/>
      <c r="D137" s="32"/>
      <c r="E137" s="32"/>
      <c r="F137" s="31"/>
      <c r="G137" s="31"/>
      <c r="H137" s="31"/>
      <c r="I137" s="31"/>
      <c r="J137" s="31"/>
    </row>
    <row r="138" spans="2:16">
      <c r="B138" s="24" t="s">
        <v>1</v>
      </c>
      <c r="C138" s="25">
        <v>41</v>
      </c>
      <c r="D138" s="62" t="s">
        <v>0</v>
      </c>
      <c r="E138" s="62"/>
      <c r="F138" s="25">
        <v>1</v>
      </c>
      <c r="G138" s="25">
        <v>2</v>
      </c>
      <c r="H138" s="25">
        <v>3</v>
      </c>
      <c r="I138" s="25">
        <v>4</v>
      </c>
      <c r="J138" s="39">
        <v>5</v>
      </c>
      <c r="K138" s="46"/>
      <c r="M138" s="33"/>
      <c r="N138" s="33"/>
      <c r="O138" s="46"/>
      <c r="P138" s="36"/>
    </row>
    <row r="139" spans="2:16">
      <c r="B139" s="7" t="s">
        <v>2</v>
      </c>
      <c r="C139" s="3">
        <v>24</v>
      </c>
      <c r="D139" s="58" t="s">
        <v>10</v>
      </c>
      <c r="E139" s="58"/>
      <c r="F139" s="3">
        <v>500</v>
      </c>
      <c r="G139" s="3">
        <v>100</v>
      </c>
      <c r="H139" s="3">
        <v>500</v>
      </c>
      <c r="I139" s="3">
        <v>300</v>
      </c>
      <c r="J139" s="1">
        <v>550</v>
      </c>
      <c r="K139" s="30" t="str">
        <f>IF(K140 &gt; 0,"Positive","Negative")</f>
        <v>Positive</v>
      </c>
      <c r="M139" s="37" t="str">
        <f>IF(M140 &gt; 0,"Positive","Negative")</f>
        <v>Negative</v>
      </c>
      <c r="N139" s="37" t="str">
        <f>IF(N140 &gt; 0,"Positive","Negative")</f>
        <v>Positive</v>
      </c>
      <c r="O139" s="30" t="str">
        <f>IF(O140 &gt; 0,"Positive","Negative")</f>
        <v>Negative</v>
      </c>
      <c r="P139" s="38" t="str">
        <f>IF(P140 &gt; 0,"Positive","Negative")</f>
        <v>Positive</v>
      </c>
    </row>
    <row r="140" spans="2:16" ht="15.75" thickBot="1">
      <c r="B140" s="9"/>
      <c r="C140" s="10"/>
      <c r="D140" s="59" t="s">
        <v>3</v>
      </c>
      <c r="E140" s="59"/>
      <c r="F140" s="10">
        <v>4</v>
      </c>
      <c r="G140" s="10">
        <v>1</v>
      </c>
      <c r="H140" s="10">
        <v>6</v>
      </c>
      <c r="I140" s="10">
        <v>3</v>
      </c>
      <c r="J140" s="13">
        <v>5</v>
      </c>
      <c r="K140" s="30">
        <f>H140-F140</f>
        <v>2</v>
      </c>
      <c r="M140" s="37">
        <f>G140-F140</f>
        <v>-3</v>
      </c>
      <c r="N140" s="37">
        <f>H140-G140</f>
        <v>5</v>
      </c>
      <c r="O140" s="30">
        <f>I140-H140</f>
        <v>-3</v>
      </c>
      <c r="P140" s="38">
        <f>J140-I140</f>
        <v>2</v>
      </c>
    </row>
    <row r="141" spans="2:16">
      <c r="B141" s="4" t="s">
        <v>1</v>
      </c>
      <c r="C141" s="5">
        <v>42</v>
      </c>
      <c r="D141" s="60" t="s">
        <v>0</v>
      </c>
      <c r="E141" s="60"/>
      <c r="F141" s="5">
        <v>1</v>
      </c>
      <c r="G141" s="5">
        <v>2</v>
      </c>
      <c r="H141" s="5">
        <v>3</v>
      </c>
      <c r="I141" s="5">
        <v>4</v>
      </c>
      <c r="J141" s="48">
        <v>5</v>
      </c>
      <c r="K141" s="30"/>
      <c r="M141" s="37"/>
      <c r="N141" s="37"/>
      <c r="O141" s="30"/>
      <c r="P141" s="38"/>
    </row>
    <row r="142" spans="2:16">
      <c r="B142" s="7" t="s">
        <v>2</v>
      </c>
      <c r="C142" s="3">
        <v>24</v>
      </c>
      <c r="D142" s="58" t="s">
        <v>10</v>
      </c>
      <c r="E142" s="58"/>
      <c r="F142" s="3">
        <v>500</v>
      </c>
      <c r="G142" s="3">
        <v>100</v>
      </c>
      <c r="H142" s="3">
        <v>500</v>
      </c>
      <c r="I142" s="3">
        <v>300</v>
      </c>
      <c r="J142" s="1">
        <v>550</v>
      </c>
      <c r="K142" s="30" t="str">
        <f>IF(K143 &gt; 0,"Positive","Negative")</f>
        <v>Positive</v>
      </c>
      <c r="M142" s="37" t="str">
        <f>IF(M143 &gt; 0,"Positive","Negative")</f>
        <v>Negative</v>
      </c>
      <c r="N142" s="37" t="str">
        <f>IF(N143 &gt; 0,"Positive","Negative")</f>
        <v>Positive</v>
      </c>
      <c r="O142" s="30" t="str">
        <f>IF(O143 &gt; 0,"Positive","Negative")</f>
        <v>Positive</v>
      </c>
      <c r="P142" s="38" t="str">
        <f>IF(P143 &gt; 0,"Positive","Negative")</f>
        <v>Positive</v>
      </c>
    </row>
    <row r="143" spans="2:16" ht="15.75" thickBot="1">
      <c r="B143" s="9"/>
      <c r="C143" s="10"/>
      <c r="D143" s="59" t="s">
        <v>3</v>
      </c>
      <c r="E143" s="59"/>
      <c r="F143" s="10">
        <v>2</v>
      </c>
      <c r="G143" s="10">
        <v>1</v>
      </c>
      <c r="H143" s="10">
        <v>6</v>
      </c>
      <c r="I143" s="10">
        <v>7</v>
      </c>
      <c r="J143" s="13">
        <v>9</v>
      </c>
      <c r="K143" s="30">
        <f>H143-F143</f>
        <v>4</v>
      </c>
      <c r="M143" s="37">
        <f>G143-F143</f>
        <v>-1</v>
      </c>
      <c r="N143" s="37">
        <f>H143-G143</f>
        <v>5</v>
      </c>
      <c r="O143" s="30">
        <f>I143-H143</f>
        <v>1</v>
      </c>
      <c r="P143" s="38">
        <f>J143-I143</f>
        <v>2</v>
      </c>
    </row>
    <row r="144" spans="2:16">
      <c r="B144" s="4" t="s">
        <v>1</v>
      </c>
      <c r="C144" s="5">
        <v>43</v>
      </c>
      <c r="D144" s="60" t="s">
        <v>0</v>
      </c>
      <c r="E144" s="60"/>
      <c r="F144" s="5">
        <v>1</v>
      </c>
      <c r="G144" s="5">
        <v>2</v>
      </c>
      <c r="H144" s="5">
        <v>3</v>
      </c>
      <c r="I144" s="5">
        <v>4</v>
      </c>
      <c r="J144" s="48">
        <v>5</v>
      </c>
      <c r="K144" s="30"/>
      <c r="M144" s="37"/>
      <c r="N144" s="37"/>
      <c r="O144" s="30"/>
      <c r="P144" s="38"/>
    </row>
    <row r="145" spans="2:16">
      <c r="B145" s="7" t="s">
        <v>2</v>
      </c>
      <c r="C145" s="3">
        <v>26</v>
      </c>
      <c r="D145" s="58" t="s">
        <v>10</v>
      </c>
      <c r="E145" s="58"/>
      <c r="F145" s="3">
        <v>500</v>
      </c>
      <c r="G145" s="3">
        <v>100</v>
      </c>
      <c r="H145" s="3">
        <v>500</v>
      </c>
      <c r="I145" s="3">
        <v>300</v>
      </c>
      <c r="J145" s="1">
        <v>550</v>
      </c>
      <c r="K145" s="30" t="str">
        <f t="shared" ref="K145" si="325">IF(K146 &gt; 0,"Positive","Negative")</f>
        <v>Positive</v>
      </c>
      <c r="M145" s="37" t="str">
        <f t="shared" ref="M145" si="326">IF(M146 &gt; 0,"Positive","Negative")</f>
        <v>Negative</v>
      </c>
      <c r="N145" s="37" t="str">
        <f t="shared" ref="N145" si="327">IF(N146 &gt; 0,"Positive","Negative")</f>
        <v>Positive</v>
      </c>
      <c r="O145" s="30" t="str">
        <f t="shared" ref="O145" si="328">IF(O146 &gt; 0,"Positive","Negative")</f>
        <v>Positive</v>
      </c>
      <c r="P145" s="38" t="str">
        <f t="shared" ref="P145" si="329">IF(P146 &gt; 0,"Positive","Negative")</f>
        <v>Positive</v>
      </c>
    </row>
    <row r="146" spans="2:16" ht="15.75" thickBot="1">
      <c r="B146" s="9"/>
      <c r="C146" s="10"/>
      <c r="D146" s="59" t="s">
        <v>3</v>
      </c>
      <c r="E146" s="59"/>
      <c r="F146" s="10">
        <v>4</v>
      </c>
      <c r="G146" s="10">
        <v>1</v>
      </c>
      <c r="H146" s="10">
        <v>5</v>
      </c>
      <c r="I146" s="10">
        <v>6</v>
      </c>
      <c r="J146" s="13">
        <v>7</v>
      </c>
      <c r="K146" s="30">
        <f t="shared" ref="K146" si="330">H146-F146</f>
        <v>1</v>
      </c>
      <c r="M146" s="37">
        <f t="shared" ref="M146" si="331">G146-F146</f>
        <v>-3</v>
      </c>
      <c r="N146" s="37">
        <f t="shared" ref="N146" si="332">H146-G146</f>
        <v>4</v>
      </c>
      <c r="O146" s="30">
        <f t="shared" ref="O146" si="333">I146-H146</f>
        <v>1</v>
      </c>
      <c r="P146" s="38">
        <f t="shared" ref="P146" si="334">J146-I146</f>
        <v>1</v>
      </c>
    </row>
    <row r="147" spans="2:16">
      <c r="B147" s="4" t="s">
        <v>1</v>
      </c>
      <c r="C147" s="5">
        <v>44</v>
      </c>
      <c r="D147" s="60" t="s">
        <v>0</v>
      </c>
      <c r="E147" s="60"/>
      <c r="F147" s="5">
        <v>1</v>
      </c>
      <c r="G147" s="5">
        <v>2</v>
      </c>
      <c r="H147" s="5">
        <v>3</v>
      </c>
      <c r="I147" s="5">
        <v>4</v>
      </c>
      <c r="J147" s="48">
        <v>5</v>
      </c>
      <c r="K147" s="30"/>
      <c r="M147" s="37"/>
      <c r="N147" s="37"/>
      <c r="O147" s="30"/>
      <c r="P147" s="38"/>
    </row>
    <row r="148" spans="2:16">
      <c r="B148" s="7" t="s">
        <v>2</v>
      </c>
      <c r="C148" s="3">
        <v>16</v>
      </c>
      <c r="D148" s="58" t="s">
        <v>10</v>
      </c>
      <c r="E148" s="58"/>
      <c r="F148" s="3">
        <v>500</v>
      </c>
      <c r="G148" s="3">
        <v>100</v>
      </c>
      <c r="H148" s="3">
        <v>500</v>
      </c>
      <c r="I148" s="3">
        <v>300</v>
      </c>
      <c r="J148" s="1">
        <v>550</v>
      </c>
      <c r="K148" s="30" t="str">
        <f t="shared" ref="K148" si="335">IF(K149 &gt; 0,"Positive","Negative")</f>
        <v>Positive</v>
      </c>
      <c r="M148" s="37" t="str">
        <f t="shared" ref="M148" si="336">IF(M149 &gt; 0,"Positive","Negative")</f>
        <v>Negative</v>
      </c>
      <c r="N148" s="37" t="str">
        <f t="shared" ref="N148" si="337">IF(N149 &gt; 0,"Positive","Negative")</f>
        <v>Positive</v>
      </c>
      <c r="O148" s="30" t="str">
        <f t="shared" ref="O148" si="338">IF(O149 &gt; 0,"Positive","Negative")</f>
        <v>Positive</v>
      </c>
      <c r="P148" s="38" t="str">
        <f t="shared" ref="P148" si="339">IF(P149 &gt; 0,"Positive","Negative")</f>
        <v>Positive</v>
      </c>
    </row>
    <row r="149" spans="2:16" ht="15.75" thickBot="1">
      <c r="B149" s="9"/>
      <c r="C149" s="10"/>
      <c r="D149" s="59" t="s">
        <v>3</v>
      </c>
      <c r="E149" s="59"/>
      <c r="F149" s="10">
        <v>3</v>
      </c>
      <c r="G149" s="10">
        <v>2</v>
      </c>
      <c r="H149" s="10">
        <v>4</v>
      </c>
      <c r="I149" s="10">
        <v>6</v>
      </c>
      <c r="J149" s="13">
        <v>7</v>
      </c>
      <c r="K149" s="30">
        <f t="shared" ref="K149" si="340">H149-F149</f>
        <v>1</v>
      </c>
      <c r="M149" s="37">
        <f t="shared" ref="M149" si="341">G149-F149</f>
        <v>-1</v>
      </c>
      <c r="N149" s="37">
        <f t="shared" ref="N149" si="342">H149-G149</f>
        <v>2</v>
      </c>
      <c r="O149" s="30">
        <f t="shared" ref="O149" si="343">I149-H149</f>
        <v>2</v>
      </c>
      <c r="P149" s="38">
        <f t="shared" ref="P149" si="344">J149-I149</f>
        <v>1</v>
      </c>
    </row>
    <row r="150" spans="2:16">
      <c r="B150" s="4" t="s">
        <v>1</v>
      </c>
      <c r="C150" s="5">
        <v>45</v>
      </c>
      <c r="D150" s="60" t="s">
        <v>0</v>
      </c>
      <c r="E150" s="60"/>
      <c r="F150" s="5">
        <v>1</v>
      </c>
      <c r="G150" s="5">
        <v>2</v>
      </c>
      <c r="H150" s="5">
        <v>3</v>
      </c>
      <c r="I150" s="5">
        <v>4</v>
      </c>
      <c r="J150" s="48">
        <v>5</v>
      </c>
      <c r="K150" s="30"/>
      <c r="M150" s="37"/>
      <c r="N150" s="37"/>
      <c r="O150" s="30"/>
      <c r="P150" s="38"/>
    </row>
    <row r="151" spans="2:16">
      <c r="B151" s="7" t="s">
        <v>2</v>
      </c>
      <c r="C151" s="3">
        <v>24</v>
      </c>
      <c r="D151" s="58" t="s">
        <v>10</v>
      </c>
      <c r="E151" s="58"/>
      <c r="F151" s="3">
        <v>500</v>
      </c>
      <c r="G151" s="3">
        <v>100</v>
      </c>
      <c r="H151" s="3">
        <v>500</v>
      </c>
      <c r="I151" s="3">
        <v>300</v>
      </c>
      <c r="J151" s="1">
        <v>550</v>
      </c>
      <c r="K151" s="30" t="str">
        <f t="shared" ref="K151" si="345">IF(K152 &gt; 0,"Positive","Negative")</f>
        <v>Positive</v>
      </c>
      <c r="M151" s="37" t="str">
        <f t="shared" ref="M151" si="346">IF(M152 &gt; 0,"Positive","Negative")</f>
        <v>Negative</v>
      </c>
      <c r="N151" s="37" t="str">
        <f t="shared" ref="N151" si="347">IF(N152 &gt; 0,"Positive","Negative")</f>
        <v>Positive</v>
      </c>
      <c r="O151" s="30" t="str">
        <f t="shared" ref="O151" si="348">IF(O152 &gt; 0,"Positive","Negative")</f>
        <v>Positive</v>
      </c>
      <c r="P151" s="38" t="str">
        <f t="shared" ref="P151" si="349">IF(P152 &gt; 0,"Positive","Negative")</f>
        <v>Positive</v>
      </c>
    </row>
    <row r="152" spans="2:16" ht="15.75" thickBot="1">
      <c r="B152" s="9"/>
      <c r="C152" s="10"/>
      <c r="D152" s="59" t="s">
        <v>3</v>
      </c>
      <c r="E152" s="59"/>
      <c r="F152" s="10">
        <v>4</v>
      </c>
      <c r="G152" s="10">
        <v>2</v>
      </c>
      <c r="H152" s="10">
        <v>5</v>
      </c>
      <c r="I152" s="10">
        <v>7</v>
      </c>
      <c r="J152" s="13">
        <v>10</v>
      </c>
      <c r="K152" s="30">
        <f t="shared" ref="K152" si="350">H152-F152</f>
        <v>1</v>
      </c>
      <c r="M152" s="37">
        <f t="shared" ref="M152" si="351">G152-F152</f>
        <v>-2</v>
      </c>
      <c r="N152" s="37">
        <f t="shared" ref="N152" si="352">H152-G152</f>
        <v>3</v>
      </c>
      <c r="O152" s="30">
        <f t="shared" ref="O152" si="353">I152-H152</f>
        <v>2</v>
      </c>
      <c r="P152" s="38">
        <f t="shared" ref="P152" si="354">J152-I152</f>
        <v>3</v>
      </c>
    </row>
    <row r="153" spans="2:16">
      <c r="B153" s="4" t="s">
        <v>1</v>
      </c>
      <c r="C153" s="5">
        <v>46</v>
      </c>
      <c r="D153" s="60" t="s">
        <v>0</v>
      </c>
      <c r="E153" s="60"/>
      <c r="F153" s="5">
        <v>1</v>
      </c>
      <c r="G153" s="5">
        <v>2</v>
      </c>
      <c r="H153" s="5">
        <v>3</v>
      </c>
      <c r="I153" s="5">
        <v>4</v>
      </c>
      <c r="J153" s="48">
        <v>5</v>
      </c>
      <c r="K153" s="30"/>
      <c r="M153" s="37"/>
      <c r="N153" s="37"/>
      <c r="O153" s="30"/>
      <c r="P153" s="38"/>
    </row>
    <row r="154" spans="2:16">
      <c r="B154" s="7" t="s">
        <v>2</v>
      </c>
      <c r="C154" s="3">
        <v>22</v>
      </c>
      <c r="D154" s="58" t="s">
        <v>10</v>
      </c>
      <c r="E154" s="58"/>
      <c r="F154" s="3">
        <v>500</v>
      </c>
      <c r="G154" s="3">
        <v>100</v>
      </c>
      <c r="H154" s="3">
        <v>500</v>
      </c>
      <c r="I154" s="3">
        <v>300</v>
      </c>
      <c r="J154" s="1">
        <v>550</v>
      </c>
      <c r="K154" s="30" t="str">
        <f t="shared" ref="K154" si="355">IF(K155 &gt; 0,"Positive","Negative")</f>
        <v>Negative</v>
      </c>
      <c r="M154" s="37" t="str">
        <f t="shared" ref="M154" si="356">IF(M155 &gt; 0,"Positive","Negative")</f>
        <v>Negative</v>
      </c>
      <c r="N154" s="37" t="str">
        <f t="shared" ref="N154" si="357">IF(N155 &gt; 0,"Positive","Negative")</f>
        <v>Positive</v>
      </c>
      <c r="O154" s="30" t="str">
        <f t="shared" ref="O154" si="358">IF(O155 &gt; 0,"Positive","Negative")</f>
        <v>Positive</v>
      </c>
      <c r="P154" s="38" t="str">
        <f t="shared" ref="P154" si="359">IF(P155 &gt; 0,"Positive","Negative")</f>
        <v>Positive</v>
      </c>
    </row>
    <row r="155" spans="2:16" ht="15.75" thickBot="1">
      <c r="B155" s="9"/>
      <c r="C155" s="10"/>
      <c r="D155" s="59" t="s">
        <v>3</v>
      </c>
      <c r="E155" s="59"/>
      <c r="F155" s="10">
        <v>3</v>
      </c>
      <c r="G155" s="10">
        <v>1</v>
      </c>
      <c r="H155" s="10">
        <v>2</v>
      </c>
      <c r="I155" s="10">
        <v>4</v>
      </c>
      <c r="J155" s="13">
        <v>5</v>
      </c>
      <c r="K155" s="30">
        <f t="shared" ref="K155" si="360">H155-F155</f>
        <v>-1</v>
      </c>
      <c r="M155" s="37">
        <f t="shared" ref="M155" si="361">G155-F155</f>
        <v>-2</v>
      </c>
      <c r="N155" s="37">
        <f t="shared" ref="N155" si="362">H155-G155</f>
        <v>1</v>
      </c>
      <c r="O155" s="30">
        <f t="shared" ref="O155" si="363">I155-H155</f>
        <v>2</v>
      </c>
      <c r="P155" s="38">
        <f t="shared" ref="P155" si="364">J155-I155</f>
        <v>1</v>
      </c>
    </row>
    <row r="156" spans="2:16">
      <c r="B156" s="4" t="s">
        <v>1</v>
      </c>
      <c r="C156" s="5">
        <v>47</v>
      </c>
      <c r="D156" s="60" t="s">
        <v>0</v>
      </c>
      <c r="E156" s="60"/>
      <c r="F156" s="5">
        <v>1</v>
      </c>
      <c r="G156" s="5">
        <v>2</v>
      </c>
      <c r="H156" s="5">
        <v>3</v>
      </c>
      <c r="I156" s="5">
        <v>4</v>
      </c>
      <c r="J156" s="48">
        <v>5</v>
      </c>
      <c r="K156" s="30"/>
      <c r="M156" s="37"/>
      <c r="N156" s="37"/>
      <c r="O156" s="30"/>
      <c r="P156" s="38"/>
    </row>
    <row r="157" spans="2:16">
      <c r="B157" s="7" t="s">
        <v>2</v>
      </c>
      <c r="C157" s="3">
        <v>26</v>
      </c>
      <c r="D157" s="58" t="s">
        <v>10</v>
      </c>
      <c r="E157" s="58"/>
      <c r="F157" s="3">
        <v>500</v>
      </c>
      <c r="G157" s="3">
        <v>100</v>
      </c>
      <c r="H157" s="3">
        <v>500</v>
      </c>
      <c r="I157" s="3">
        <v>300</v>
      </c>
      <c r="J157" s="1">
        <v>550</v>
      </c>
      <c r="K157" s="30" t="str">
        <f t="shared" ref="K157" si="365">IF(K158 &gt; 0,"Positive","Negative")</f>
        <v>Positive</v>
      </c>
      <c r="M157" s="37" t="str">
        <f t="shared" ref="M157" si="366">IF(M158 &gt; 0,"Positive","Negative")</f>
        <v>Negative</v>
      </c>
      <c r="N157" s="37" t="str">
        <f t="shared" ref="N157" si="367">IF(N158 &gt; 0,"Positive","Negative")</f>
        <v>Positive</v>
      </c>
      <c r="O157" s="30" t="str">
        <f t="shared" ref="O157" si="368">IF(O158 &gt; 0,"Positive","Negative")</f>
        <v>Positive</v>
      </c>
      <c r="P157" s="38" t="str">
        <f t="shared" ref="P157" si="369">IF(P158 &gt; 0,"Positive","Negative")</f>
        <v>Positive</v>
      </c>
    </row>
    <row r="158" spans="2:16" ht="15.75" thickBot="1">
      <c r="B158" s="9"/>
      <c r="C158" s="10"/>
      <c r="D158" s="59" t="s">
        <v>3</v>
      </c>
      <c r="E158" s="59"/>
      <c r="F158" s="10">
        <v>3</v>
      </c>
      <c r="G158" s="10">
        <v>1</v>
      </c>
      <c r="H158" s="10">
        <v>5</v>
      </c>
      <c r="I158" s="10">
        <v>7</v>
      </c>
      <c r="J158" s="13">
        <v>9</v>
      </c>
      <c r="K158" s="30">
        <f t="shared" ref="K158" si="370">H158-F158</f>
        <v>2</v>
      </c>
      <c r="M158" s="37">
        <f t="shared" ref="M158" si="371">G158-F158</f>
        <v>-2</v>
      </c>
      <c r="N158" s="37">
        <f t="shared" ref="N158" si="372">H158-G158</f>
        <v>4</v>
      </c>
      <c r="O158" s="30">
        <f t="shared" ref="O158" si="373">I158-H158</f>
        <v>2</v>
      </c>
      <c r="P158" s="38">
        <f t="shared" ref="P158" si="374">J158-I158</f>
        <v>2</v>
      </c>
    </row>
    <row r="159" spans="2:16">
      <c r="B159" s="4" t="s">
        <v>1</v>
      </c>
      <c r="C159" s="5">
        <v>48</v>
      </c>
      <c r="D159" s="60" t="s">
        <v>0</v>
      </c>
      <c r="E159" s="60"/>
      <c r="F159" s="5">
        <v>1</v>
      </c>
      <c r="G159" s="5">
        <v>2</v>
      </c>
      <c r="H159" s="5">
        <v>3</v>
      </c>
      <c r="I159" s="5">
        <v>4</v>
      </c>
      <c r="J159" s="48">
        <v>5</v>
      </c>
      <c r="K159" s="30"/>
      <c r="M159" s="37"/>
      <c r="N159" s="37"/>
      <c r="O159" s="30"/>
      <c r="P159" s="38"/>
    </row>
    <row r="160" spans="2:16">
      <c r="B160" s="7" t="s">
        <v>2</v>
      </c>
      <c r="C160" s="3">
        <v>18</v>
      </c>
      <c r="D160" s="58" t="s">
        <v>10</v>
      </c>
      <c r="E160" s="58"/>
      <c r="F160" s="3">
        <v>500</v>
      </c>
      <c r="G160" s="3">
        <v>100</v>
      </c>
      <c r="H160" s="3">
        <v>500</v>
      </c>
      <c r="I160" s="3">
        <v>300</v>
      </c>
      <c r="J160" s="1">
        <v>550</v>
      </c>
      <c r="K160" s="30" t="str">
        <f t="shared" ref="K160" si="375">IF(K161 &gt; 0,"Positive","Negative")</f>
        <v>Positive</v>
      </c>
      <c r="M160" s="37" t="str">
        <f t="shared" ref="M160" si="376">IF(M161 &gt; 0,"Positive","Negative")</f>
        <v>Negative</v>
      </c>
      <c r="N160" s="37" t="str">
        <f t="shared" ref="N160" si="377">IF(N161 &gt; 0,"Positive","Negative")</f>
        <v>Positive</v>
      </c>
      <c r="O160" s="30" t="str">
        <f t="shared" ref="O160" si="378">IF(O161 &gt; 0,"Positive","Negative")</f>
        <v>Negative</v>
      </c>
      <c r="P160" s="38" t="str">
        <f t="shared" ref="P160" si="379">IF(P161 &gt; 0,"Positive","Negative")</f>
        <v>Positive</v>
      </c>
    </row>
    <row r="161" spans="1:16" ht="15.75" thickBot="1">
      <c r="B161" s="9"/>
      <c r="C161" s="10"/>
      <c r="D161" s="59" t="s">
        <v>3</v>
      </c>
      <c r="E161" s="59"/>
      <c r="F161" s="10">
        <v>3</v>
      </c>
      <c r="G161" s="10">
        <v>1</v>
      </c>
      <c r="H161" s="10">
        <v>5</v>
      </c>
      <c r="I161" s="10">
        <v>4</v>
      </c>
      <c r="J161" s="13">
        <v>6</v>
      </c>
      <c r="K161" s="30">
        <f t="shared" ref="K161" si="380">H161-F161</f>
        <v>2</v>
      </c>
      <c r="M161" s="37">
        <f t="shared" ref="M161" si="381">G161-F161</f>
        <v>-2</v>
      </c>
      <c r="N161" s="37">
        <f t="shared" ref="N161" si="382">H161-G161</f>
        <v>4</v>
      </c>
      <c r="O161" s="30">
        <f t="shared" ref="O161" si="383">I161-H161</f>
        <v>-1</v>
      </c>
      <c r="P161" s="38">
        <f t="shared" ref="P161" si="384">J161-I161</f>
        <v>2</v>
      </c>
    </row>
    <row r="162" spans="1:16">
      <c r="B162" s="4" t="s">
        <v>1</v>
      </c>
      <c r="C162" s="5">
        <v>49</v>
      </c>
      <c r="D162" s="60" t="s">
        <v>0</v>
      </c>
      <c r="E162" s="60"/>
      <c r="F162" s="5">
        <v>1</v>
      </c>
      <c r="G162" s="5">
        <v>2</v>
      </c>
      <c r="H162" s="5">
        <v>3</v>
      </c>
      <c r="I162" s="5">
        <v>4</v>
      </c>
      <c r="J162" s="48">
        <v>5</v>
      </c>
      <c r="K162" s="30"/>
      <c r="M162" s="37"/>
      <c r="N162" s="37"/>
      <c r="O162" s="30"/>
      <c r="P162" s="38"/>
    </row>
    <row r="163" spans="1:16">
      <c r="B163" s="7" t="s">
        <v>2</v>
      </c>
      <c r="C163" s="3">
        <v>28</v>
      </c>
      <c r="D163" s="58" t="s">
        <v>10</v>
      </c>
      <c r="E163" s="58"/>
      <c r="F163" s="3">
        <v>500</v>
      </c>
      <c r="G163" s="3">
        <v>100</v>
      </c>
      <c r="H163" s="3">
        <v>500</v>
      </c>
      <c r="I163" s="3">
        <v>300</v>
      </c>
      <c r="J163" s="1">
        <v>550</v>
      </c>
      <c r="K163" s="30" t="str">
        <f t="shared" ref="K163" si="385">IF(K164 &gt; 0,"Positive","Negative")</f>
        <v>Positive</v>
      </c>
      <c r="M163" s="37" t="str">
        <f t="shared" ref="M163" si="386">IF(M164 &gt; 0,"Positive","Negative")</f>
        <v>Negative</v>
      </c>
      <c r="N163" s="37" t="str">
        <f t="shared" ref="N163" si="387">IF(N164 &gt; 0,"Positive","Negative")</f>
        <v>Positive</v>
      </c>
      <c r="O163" s="30" t="str">
        <f t="shared" ref="O163" si="388">IF(O164 &gt; 0,"Positive","Negative")</f>
        <v>Negative</v>
      </c>
      <c r="P163" s="38" t="str">
        <f t="shared" ref="P163" si="389">IF(P164 &gt; 0,"Positive","Negative")</f>
        <v>Positive</v>
      </c>
    </row>
    <row r="164" spans="1:16" ht="15.75" thickBot="1">
      <c r="B164" s="9"/>
      <c r="C164" s="10"/>
      <c r="D164" s="59" t="s">
        <v>3</v>
      </c>
      <c r="E164" s="59"/>
      <c r="F164" s="10">
        <v>3</v>
      </c>
      <c r="G164" s="10">
        <v>1</v>
      </c>
      <c r="H164" s="10">
        <v>8</v>
      </c>
      <c r="I164" s="10">
        <v>5</v>
      </c>
      <c r="J164" s="13">
        <v>9</v>
      </c>
      <c r="K164" s="30">
        <f t="shared" ref="K164" si="390">H164-F164</f>
        <v>5</v>
      </c>
      <c r="M164" s="37">
        <f t="shared" ref="M164" si="391">G164-F164</f>
        <v>-2</v>
      </c>
      <c r="N164" s="37">
        <f t="shared" ref="N164" si="392">H164-G164</f>
        <v>7</v>
      </c>
      <c r="O164" s="30">
        <f t="shared" ref="O164" si="393">I164-H164</f>
        <v>-3</v>
      </c>
      <c r="P164" s="38">
        <f t="shared" ref="P164" si="394">J164-I164</f>
        <v>4</v>
      </c>
    </row>
    <row r="165" spans="1:16">
      <c r="B165" s="4" t="s">
        <v>1</v>
      </c>
      <c r="C165" s="5">
        <v>50</v>
      </c>
      <c r="D165" s="60" t="s">
        <v>0</v>
      </c>
      <c r="E165" s="60"/>
      <c r="F165" s="5">
        <v>1</v>
      </c>
      <c r="G165" s="5">
        <v>2</v>
      </c>
      <c r="H165" s="5">
        <v>3</v>
      </c>
      <c r="I165" s="5">
        <v>4</v>
      </c>
      <c r="J165" s="48">
        <v>5</v>
      </c>
      <c r="K165" s="30"/>
      <c r="M165" s="37"/>
      <c r="N165" s="37"/>
      <c r="O165" s="30"/>
      <c r="P165" s="38"/>
    </row>
    <row r="166" spans="1:16">
      <c r="B166" s="7" t="s">
        <v>2</v>
      </c>
      <c r="C166" s="3">
        <v>20</v>
      </c>
      <c r="D166" s="58" t="s">
        <v>10</v>
      </c>
      <c r="E166" s="58"/>
      <c r="F166" s="3">
        <v>500</v>
      </c>
      <c r="G166" s="3">
        <v>100</v>
      </c>
      <c r="H166" s="3">
        <v>500</v>
      </c>
      <c r="I166" s="3">
        <v>300</v>
      </c>
      <c r="J166" s="1">
        <v>550</v>
      </c>
      <c r="K166" s="30" t="str">
        <f t="shared" ref="K166" si="395">IF(K167 &gt; 0,"Positive","Negative")</f>
        <v>Negative</v>
      </c>
      <c r="M166" s="37" t="str">
        <f t="shared" ref="M166" si="396">IF(M167 &gt; 0,"Positive","Negative")</f>
        <v>Negative</v>
      </c>
      <c r="N166" s="37" t="str">
        <f t="shared" ref="N166" si="397">IF(N167 &gt; 0,"Positive","Negative")</f>
        <v>Positive</v>
      </c>
      <c r="O166" s="30" t="str">
        <f t="shared" ref="O166" si="398">IF(O167 &gt; 0,"Positive","Negative")</f>
        <v>Positive</v>
      </c>
      <c r="P166" s="38" t="str">
        <f t="shared" ref="P166" si="399">IF(P167 &gt; 0,"Positive","Negative")</f>
        <v>Positive</v>
      </c>
    </row>
    <row r="167" spans="1:16" ht="15.75" thickBot="1">
      <c r="B167" s="17"/>
      <c r="C167" s="20"/>
      <c r="D167" s="61" t="s">
        <v>3</v>
      </c>
      <c r="E167" s="61"/>
      <c r="F167" s="20">
        <v>7</v>
      </c>
      <c r="G167" s="20">
        <v>2</v>
      </c>
      <c r="H167" s="20">
        <v>5</v>
      </c>
      <c r="I167" s="20">
        <v>8</v>
      </c>
      <c r="J167" s="21">
        <v>9</v>
      </c>
      <c r="K167" s="30">
        <f t="shared" ref="K167" si="400">H167-F167</f>
        <v>-2</v>
      </c>
      <c r="M167" s="37">
        <f t="shared" ref="M167" si="401">G167-F167</f>
        <v>-5</v>
      </c>
      <c r="N167" s="37">
        <f t="shared" ref="N167" si="402">H167-G167</f>
        <v>3</v>
      </c>
      <c r="O167" s="30">
        <f t="shared" ref="O167" si="403">I167-H167</f>
        <v>3</v>
      </c>
      <c r="P167" s="38">
        <f t="shared" ref="P167" si="404">J167-I167</f>
        <v>1</v>
      </c>
    </row>
    <row r="168" spans="1:16" ht="15.75" thickBot="1">
      <c r="A168" s="16"/>
      <c r="B168" s="34"/>
      <c r="C168" s="34"/>
      <c r="D168" s="35"/>
      <c r="E168" s="35"/>
      <c r="F168" s="34"/>
      <c r="G168" s="34"/>
      <c r="H168" s="34"/>
      <c r="I168" s="34"/>
      <c r="J168" s="34"/>
      <c r="K168" s="30"/>
      <c r="M168" s="37"/>
      <c r="N168" s="37"/>
      <c r="O168" s="30"/>
      <c r="P168" s="38"/>
    </row>
    <row r="169" spans="1:16" ht="15.75" thickBot="1">
      <c r="A169" s="16"/>
      <c r="B169" s="16" t="s">
        <v>9</v>
      </c>
      <c r="C169" s="16"/>
      <c r="D169" s="28"/>
      <c r="E169" s="28"/>
      <c r="F169" s="53">
        <f t="shared" ref="F169:K169" si="405">AVERAGE(F140,F143,F146,F149,F152,F155,F158,F161,F164,F167)</f>
        <v>3.6</v>
      </c>
      <c r="G169" s="56">
        <f t="shared" si="405"/>
        <v>1.3</v>
      </c>
      <c r="H169" s="56">
        <f t="shared" si="405"/>
        <v>5.0999999999999996</v>
      </c>
      <c r="I169" s="56">
        <f t="shared" si="405"/>
        <v>5.7</v>
      </c>
      <c r="J169" s="45">
        <f t="shared" si="405"/>
        <v>7.6</v>
      </c>
      <c r="K169" s="44">
        <f t="shared" si="405"/>
        <v>1.5</v>
      </c>
      <c r="L169" s="34"/>
      <c r="M169" s="53">
        <f>AVERAGE(M140,M143,M146,M149,M152,M155,M158,M161,M164,M167)</f>
        <v>-2.2999999999999998</v>
      </c>
      <c r="N169" s="53">
        <f>AVERAGE(N140,N143,N146,N149,N152,N155,N158,N161,N164,N167)</f>
        <v>3.8</v>
      </c>
      <c r="O169" s="44">
        <f>AVERAGE(O140,O143,O146,O149,O152,O155,O158,O161,O164,O167)</f>
        <v>0.6</v>
      </c>
      <c r="P169" s="45">
        <f>AVERAGE(P140,P143,P146,P149,P152,P155,P158,P161,P164,P167)</f>
        <v>1.9</v>
      </c>
    </row>
    <row r="170" spans="1:16" ht="15.75" thickBot="1">
      <c r="A170" s="16"/>
      <c r="B170" s="67" t="s">
        <v>12</v>
      </c>
      <c r="C170" s="16"/>
      <c r="D170" s="28"/>
      <c r="E170" s="28"/>
      <c r="F170" s="68">
        <v>7</v>
      </c>
      <c r="G170" s="69">
        <v>1</v>
      </c>
      <c r="H170" s="69">
        <v>7</v>
      </c>
      <c r="I170" s="69">
        <v>4</v>
      </c>
      <c r="J170" s="70">
        <v>8</v>
      </c>
      <c r="K170" s="44"/>
      <c r="L170" s="31"/>
      <c r="M170" s="71">
        <f t="shared" ref="M170:P170" si="406">G170-F170</f>
        <v>-6</v>
      </c>
      <c r="N170" s="71">
        <f t="shared" si="406"/>
        <v>6</v>
      </c>
      <c r="O170" s="71">
        <f t="shared" si="406"/>
        <v>-3</v>
      </c>
      <c r="P170" s="47">
        <f t="shared" si="406"/>
        <v>4</v>
      </c>
    </row>
    <row r="171" spans="1:16" ht="15.75" thickBot="1">
      <c r="A171" s="16"/>
      <c r="B171" s="31"/>
      <c r="C171" s="31"/>
      <c r="D171" s="32"/>
      <c r="E171" s="32"/>
      <c r="F171" s="31"/>
      <c r="G171" s="31"/>
      <c r="H171" s="31"/>
      <c r="I171" s="31"/>
      <c r="J171" s="31"/>
      <c r="K171" s="16"/>
    </row>
    <row r="172" spans="1:16">
      <c r="B172" s="24" t="s">
        <v>1</v>
      </c>
      <c r="C172" s="25">
        <v>51</v>
      </c>
      <c r="D172" s="62" t="s">
        <v>0</v>
      </c>
      <c r="E172" s="62"/>
      <c r="F172" s="25">
        <v>1</v>
      </c>
      <c r="G172" s="25">
        <v>2</v>
      </c>
      <c r="H172" s="25">
        <v>3</v>
      </c>
      <c r="I172" s="25">
        <v>4</v>
      </c>
      <c r="J172" s="26">
        <v>5</v>
      </c>
      <c r="K172" s="46"/>
      <c r="M172" s="33"/>
      <c r="N172" s="46"/>
      <c r="O172" s="46"/>
      <c r="P172" s="36"/>
    </row>
    <row r="173" spans="1:16">
      <c r="B173" s="7" t="s">
        <v>2</v>
      </c>
      <c r="C173" s="3">
        <v>21</v>
      </c>
      <c r="D173" s="58" t="s">
        <v>10</v>
      </c>
      <c r="E173" s="58"/>
      <c r="F173" s="3">
        <v>500</v>
      </c>
      <c r="G173" s="3">
        <v>300</v>
      </c>
      <c r="H173" s="3">
        <v>500</v>
      </c>
      <c r="I173" s="3">
        <v>400</v>
      </c>
      <c r="J173" s="8">
        <v>700</v>
      </c>
      <c r="K173" s="30" t="str">
        <f>IF(K174 &gt; 0,"Positive","Negative")</f>
        <v>Positive</v>
      </c>
      <c r="M173" s="37" t="str">
        <f>IF(M174 &gt; 0,"Positive","Negative")</f>
        <v>Positive</v>
      </c>
      <c r="N173" s="30" t="str">
        <f>IF(N174 &gt; 0,"Positive","Negative")</f>
        <v>Positive</v>
      </c>
      <c r="O173" s="30" t="str">
        <f>IF(O174 &gt; 0,"Positive","Negative")</f>
        <v>Positive</v>
      </c>
      <c r="P173" s="38" t="str">
        <f>IF(P174 &gt; 0,"Positive","Negative")</f>
        <v>Positive</v>
      </c>
    </row>
    <row r="174" spans="1:16" ht="15.75" thickBot="1">
      <c r="B174" s="9"/>
      <c r="C174" s="10"/>
      <c r="D174" s="59" t="s">
        <v>3</v>
      </c>
      <c r="E174" s="59"/>
      <c r="F174" s="10">
        <v>1</v>
      </c>
      <c r="G174" s="10">
        <v>3</v>
      </c>
      <c r="H174" s="10">
        <v>4</v>
      </c>
      <c r="I174" s="10">
        <v>7</v>
      </c>
      <c r="J174" s="11">
        <v>10</v>
      </c>
      <c r="K174" s="30">
        <f>H174-F174</f>
        <v>3</v>
      </c>
      <c r="M174" s="37">
        <f>G174-F174</f>
        <v>2</v>
      </c>
      <c r="N174" s="30">
        <f>H174-G174</f>
        <v>1</v>
      </c>
      <c r="O174" s="30">
        <f>I174-H174</f>
        <v>3</v>
      </c>
      <c r="P174" s="38">
        <f>J174-I174</f>
        <v>3</v>
      </c>
    </row>
    <row r="175" spans="1:16">
      <c r="B175" s="4" t="s">
        <v>1</v>
      </c>
      <c r="C175" s="5">
        <v>52</v>
      </c>
      <c r="D175" s="60" t="s">
        <v>0</v>
      </c>
      <c r="E175" s="60"/>
      <c r="F175" s="5">
        <v>1</v>
      </c>
      <c r="G175" s="5">
        <v>2</v>
      </c>
      <c r="H175" s="5">
        <v>3</v>
      </c>
      <c r="I175" s="5">
        <v>4</v>
      </c>
      <c r="J175" s="6">
        <v>5</v>
      </c>
      <c r="K175" s="30"/>
      <c r="M175" s="37"/>
      <c r="N175" s="30"/>
      <c r="O175" s="30"/>
      <c r="P175" s="38"/>
    </row>
    <row r="176" spans="1:16">
      <c r="B176" s="7" t="s">
        <v>2</v>
      </c>
      <c r="C176" s="3">
        <v>17</v>
      </c>
      <c r="D176" s="58" t="s">
        <v>10</v>
      </c>
      <c r="E176" s="58"/>
      <c r="F176" s="3">
        <v>500</v>
      </c>
      <c r="G176" s="3">
        <v>300</v>
      </c>
      <c r="H176" s="3">
        <v>500</v>
      </c>
      <c r="I176" s="3">
        <v>400</v>
      </c>
      <c r="J176" s="8">
        <v>700</v>
      </c>
      <c r="K176" s="30" t="str">
        <f>IF(K177 &gt; 0,"Positive","Negative")</f>
        <v>Negative</v>
      </c>
      <c r="M176" s="37" t="str">
        <f>IF(M177 &gt; 0,"Positive","Negative")</f>
        <v>Negative</v>
      </c>
      <c r="N176" s="30" t="str">
        <f>IF(N177 &gt; 0,"Positive","Negative")</f>
        <v>Positive</v>
      </c>
      <c r="O176" s="30" t="str">
        <f>IF(O177 &gt; 0,"Positive","Negative")</f>
        <v>Negative</v>
      </c>
      <c r="P176" s="38" t="str">
        <f>IF(P177 &gt; 0,"Positive","Negative")</f>
        <v>Positive</v>
      </c>
    </row>
    <row r="177" spans="2:16" ht="15.75" thickBot="1">
      <c r="B177" s="9"/>
      <c r="C177" s="10"/>
      <c r="D177" s="59" t="s">
        <v>3</v>
      </c>
      <c r="E177" s="59"/>
      <c r="F177" s="10">
        <v>6</v>
      </c>
      <c r="G177" s="10">
        <v>3</v>
      </c>
      <c r="H177" s="10">
        <v>5</v>
      </c>
      <c r="I177" s="10">
        <v>4</v>
      </c>
      <c r="J177" s="11">
        <v>9</v>
      </c>
      <c r="K177" s="30">
        <f>H177-F177</f>
        <v>-1</v>
      </c>
      <c r="M177" s="37">
        <f>G177-F177</f>
        <v>-3</v>
      </c>
      <c r="N177" s="30">
        <f>H177-G177</f>
        <v>2</v>
      </c>
      <c r="O177" s="30">
        <f>I177-H177</f>
        <v>-1</v>
      </c>
      <c r="P177" s="38">
        <f>J177-I177</f>
        <v>5</v>
      </c>
    </row>
    <row r="178" spans="2:16">
      <c r="B178" s="4" t="s">
        <v>1</v>
      </c>
      <c r="C178" s="5">
        <v>53</v>
      </c>
      <c r="D178" s="60" t="s">
        <v>0</v>
      </c>
      <c r="E178" s="60"/>
      <c r="F178" s="5">
        <v>1</v>
      </c>
      <c r="G178" s="5">
        <v>2</v>
      </c>
      <c r="H178" s="5">
        <v>3</v>
      </c>
      <c r="I178" s="5">
        <v>4</v>
      </c>
      <c r="J178" s="6">
        <v>5</v>
      </c>
      <c r="K178" s="30"/>
      <c r="M178" s="37"/>
      <c r="N178" s="30"/>
      <c r="O178" s="30"/>
      <c r="P178" s="38"/>
    </row>
    <row r="179" spans="2:16">
      <c r="B179" s="7" t="s">
        <v>2</v>
      </c>
      <c r="C179" s="3">
        <v>31</v>
      </c>
      <c r="D179" s="58" t="s">
        <v>10</v>
      </c>
      <c r="E179" s="58"/>
      <c r="F179" s="3">
        <v>500</v>
      </c>
      <c r="G179" s="3">
        <v>300</v>
      </c>
      <c r="H179" s="3">
        <v>500</v>
      </c>
      <c r="I179" s="3">
        <v>400</v>
      </c>
      <c r="J179" s="8">
        <v>700</v>
      </c>
      <c r="K179" s="30" t="str">
        <f t="shared" ref="K179" si="407">IF(K180 &gt; 0,"Positive","Negative")</f>
        <v>Positive</v>
      </c>
      <c r="M179" s="37" t="str">
        <f t="shared" ref="M179" si="408">IF(M180 &gt; 0,"Positive","Negative")</f>
        <v>Positive</v>
      </c>
      <c r="N179" s="30" t="str">
        <f t="shared" ref="N179" si="409">IF(N180 &gt; 0,"Positive","Negative")</f>
        <v>Negative</v>
      </c>
      <c r="O179" s="30" t="str">
        <f t="shared" ref="O179" si="410">IF(O180 &gt; 0,"Positive","Negative")</f>
        <v>Positive</v>
      </c>
      <c r="P179" s="38" t="str">
        <f t="shared" ref="P179" si="411">IF(P180 &gt; 0,"Positive","Negative")</f>
        <v>Positive</v>
      </c>
    </row>
    <row r="180" spans="2:16" ht="15.75" thickBot="1">
      <c r="B180" s="9"/>
      <c r="C180" s="10"/>
      <c r="D180" s="59" t="s">
        <v>3</v>
      </c>
      <c r="E180" s="59"/>
      <c r="F180" s="10">
        <v>4</v>
      </c>
      <c r="G180" s="10">
        <v>7</v>
      </c>
      <c r="H180" s="10">
        <v>6</v>
      </c>
      <c r="I180" s="10">
        <v>8</v>
      </c>
      <c r="J180" s="11">
        <v>9</v>
      </c>
      <c r="K180" s="30">
        <f t="shared" ref="K180" si="412">H180-F180</f>
        <v>2</v>
      </c>
      <c r="M180" s="37">
        <f t="shared" ref="M180" si="413">G180-F180</f>
        <v>3</v>
      </c>
      <c r="N180" s="30">
        <f t="shared" ref="N180" si="414">H180-G180</f>
        <v>-1</v>
      </c>
      <c r="O180" s="30">
        <f t="shared" ref="O180" si="415">I180-H180</f>
        <v>2</v>
      </c>
      <c r="P180" s="38">
        <f t="shared" ref="P180" si="416">J180-I180</f>
        <v>1</v>
      </c>
    </row>
    <row r="181" spans="2:16">
      <c r="B181" s="4" t="s">
        <v>1</v>
      </c>
      <c r="C181" s="5">
        <v>54</v>
      </c>
      <c r="D181" s="60" t="s">
        <v>0</v>
      </c>
      <c r="E181" s="60"/>
      <c r="F181" s="5">
        <v>1</v>
      </c>
      <c r="G181" s="5">
        <v>2</v>
      </c>
      <c r="H181" s="5">
        <v>3</v>
      </c>
      <c r="I181" s="5">
        <v>4</v>
      </c>
      <c r="J181" s="6">
        <v>5</v>
      </c>
      <c r="K181" s="30"/>
      <c r="M181" s="37"/>
      <c r="N181" s="30"/>
      <c r="O181" s="30"/>
      <c r="P181" s="38"/>
    </row>
    <row r="182" spans="2:16">
      <c r="B182" s="7" t="s">
        <v>2</v>
      </c>
      <c r="C182" s="3">
        <v>17</v>
      </c>
      <c r="D182" s="58" t="s">
        <v>10</v>
      </c>
      <c r="E182" s="58"/>
      <c r="F182" s="3">
        <v>500</v>
      </c>
      <c r="G182" s="3">
        <v>300</v>
      </c>
      <c r="H182" s="3">
        <v>500</v>
      </c>
      <c r="I182" s="3">
        <v>400</v>
      </c>
      <c r="J182" s="8">
        <v>700</v>
      </c>
      <c r="K182" s="30" t="str">
        <f t="shared" ref="K182" si="417">IF(K183 &gt; 0,"Positive","Negative")</f>
        <v>Negative</v>
      </c>
      <c r="M182" s="37" t="str">
        <f t="shared" ref="M182" si="418">IF(M183 &gt; 0,"Positive","Negative")</f>
        <v>Positive</v>
      </c>
      <c r="N182" s="30" t="str">
        <f t="shared" ref="N182" si="419">IF(N183 &gt; 0,"Positive","Negative")</f>
        <v>Negative</v>
      </c>
      <c r="O182" s="30" t="str">
        <f t="shared" ref="O182" si="420">IF(O183 &gt; 0,"Positive","Negative")</f>
        <v>Positive</v>
      </c>
      <c r="P182" s="38" t="str">
        <f t="shared" ref="P182" si="421">IF(P183 &gt; 0,"Positive","Negative")</f>
        <v>Positive</v>
      </c>
    </row>
    <row r="183" spans="2:16" ht="15.75" thickBot="1">
      <c r="B183" s="9"/>
      <c r="C183" s="10"/>
      <c r="D183" s="59" t="s">
        <v>3</v>
      </c>
      <c r="E183" s="59"/>
      <c r="F183" s="10">
        <v>5</v>
      </c>
      <c r="G183" s="10">
        <v>7</v>
      </c>
      <c r="H183" s="10">
        <v>3</v>
      </c>
      <c r="I183" s="10">
        <v>8</v>
      </c>
      <c r="J183" s="11">
        <v>9</v>
      </c>
      <c r="K183" s="30">
        <f t="shared" ref="K183" si="422">H183-F183</f>
        <v>-2</v>
      </c>
      <c r="M183" s="37">
        <f t="shared" ref="M183" si="423">G183-F183</f>
        <v>2</v>
      </c>
      <c r="N183" s="30">
        <f t="shared" ref="N183" si="424">H183-G183</f>
        <v>-4</v>
      </c>
      <c r="O183" s="30">
        <f t="shared" ref="O183" si="425">I183-H183</f>
        <v>5</v>
      </c>
      <c r="P183" s="38">
        <f t="shared" ref="P183" si="426">J183-I183</f>
        <v>1</v>
      </c>
    </row>
    <row r="184" spans="2:16">
      <c r="B184" s="4" t="s">
        <v>1</v>
      </c>
      <c r="C184" s="5">
        <v>55</v>
      </c>
      <c r="D184" s="60" t="s">
        <v>0</v>
      </c>
      <c r="E184" s="60"/>
      <c r="F184" s="5">
        <v>1</v>
      </c>
      <c r="G184" s="5">
        <v>2</v>
      </c>
      <c r="H184" s="5">
        <v>3</v>
      </c>
      <c r="I184" s="5">
        <v>4</v>
      </c>
      <c r="J184" s="6">
        <v>5</v>
      </c>
      <c r="K184" s="30"/>
      <c r="M184" s="37"/>
      <c r="N184" s="30"/>
      <c r="O184" s="30"/>
      <c r="P184" s="38"/>
    </row>
    <row r="185" spans="2:16">
      <c r="B185" s="7" t="s">
        <v>2</v>
      </c>
      <c r="C185" s="3">
        <v>36</v>
      </c>
      <c r="D185" s="58" t="s">
        <v>10</v>
      </c>
      <c r="E185" s="58"/>
      <c r="F185" s="3">
        <v>500</v>
      </c>
      <c r="G185" s="3">
        <v>300</v>
      </c>
      <c r="H185" s="3">
        <v>500</v>
      </c>
      <c r="I185" s="3">
        <v>400</v>
      </c>
      <c r="J185" s="8">
        <v>700</v>
      </c>
      <c r="K185" s="30" t="str">
        <f t="shared" ref="K185" si="427">IF(K186 &gt; 0,"Positive","Negative")</f>
        <v>Positive</v>
      </c>
      <c r="M185" s="37" t="str">
        <f t="shared" ref="M185" si="428">IF(M186 &gt; 0,"Positive","Negative")</f>
        <v>Negative</v>
      </c>
      <c r="N185" s="30" t="str">
        <f t="shared" ref="N185" si="429">IF(N186 &gt; 0,"Positive","Negative")</f>
        <v>Positive</v>
      </c>
      <c r="O185" s="30" t="str">
        <f t="shared" ref="O185" si="430">IF(O186 &gt; 0,"Positive","Negative")</f>
        <v>Negative</v>
      </c>
      <c r="P185" s="38" t="str">
        <f t="shared" ref="P185" si="431">IF(P186 &gt; 0,"Positive","Negative")</f>
        <v>Positive</v>
      </c>
    </row>
    <row r="186" spans="2:16" ht="15.75" thickBot="1">
      <c r="B186" s="9"/>
      <c r="C186" s="10"/>
      <c r="D186" s="59" t="s">
        <v>3</v>
      </c>
      <c r="E186" s="59"/>
      <c r="F186" s="10">
        <v>4</v>
      </c>
      <c r="G186" s="10">
        <v>1</v>
      </c>
      <c r="H186" s="10">
        <v>7</v>
      </c>
      <c r="I186" s="10">
        <v>2</v>
      </c>
      <c r="J186" s="11">
        <v>10</v>
      </c>
      <c r="K186" s="30">
        <f t="shared" ref="K186" si="432">H186-F186</f>
        <v>3</v>
      </c>
      <c r="M186" s="37">
        <f t="shared" ref="M186" si="433">G186-F186</f>
        <v>-3</v>
      </c>
      <c r="N186" s="30">
        <f t="shared" ref="N186" si="434">H186-G186</f>
        <v>6</v>
      </c>
      <c r="O186" s="30">
        <f t="shared" ref="O186" si="435">I186-H186</f>
        <v>-5</v>
      </c>
      <c r="P186" s="38">
        <f t="shared" ref="P186" si="436">J186-I186</f>
        <v>8</v>
      </c>
    </row>
    <row r="187" spans="2:16">
      <c r="B187" s="4" t="s">
        <v>1</v>
      </c>
      <c r="C187" s="5">
        <v>56</v>
      </c>
      <c r="D187" s="60" t="s">
        <v>0</v>
      </c>
      <c r="E187" s="60"/>
      <c r="F187" s="5">
        <v>1</v>
      </c>
      <c r="G187" s="5">
        <v>2</v>
      </c>
      <c r="H187" s="5">
        <v>3</v>
      </c>
      <c r="I187" s="5">
        <v>4</v>
      </c>
      <c r="J187" s="6">
        <v>5</v>
      </c>
      <c r="K187" s="30"/>
      <c r="M187" s="37"/>
      <c r="N187" s="30"/>
      <c r="O187" s="30"/>
      <c r="P187" s="38"/>
    </row>
    <row r="188" spans="2:16">
      <c r="B188" s="7" t="s">
        <v>2</v>
      </c>
      <c r="C188" s="3">
        <v>19</v>
      </c>
      <c r="D188" s="58" t="s">
        <v>10</v>
      </c>
      <c r="E188" s="58"/>
      <c r="F188" s="3">
        <v>500</v>
      </c>
      <c r="G188" s="3">
        <v>300</v>
      </c>
      <c r="H188" s="3">
        <v>500</v>
      </c>
      <c r="I188" s="3">
        <v>400</v>
      </c>
      <c r="J188" s="8">
        <v>700</v>
      </c>
      <c r="K188" s="30" t="str">
        <f t="shared" ref="K188" si="437">IF(K189 &gt; 0,"Positive","Negative")</f>
        <v>Negative</v>
      </c>
      <c r="M188" s="37" t="str">
        <f t="shared" ref="M188" si="438">IF(M189 &gt; 0,"Positive","Negative")</f>
        <v>Negative</v>
      </c>
      <c r="N188" s="30" t="str">
        <f t="shared" ref="N188" si="439">IF(N189 &gt; 0,"Positive","Negative")</f>
        <v>Negative</v>
      </c>
      <c r="O188" s="30" t="str">
        <f t="shared" ref="O188" si="440">IF(O189 &gt; 0,"Positive","Negative")</f>
        <v>Positive</v>
      </c>
      <c r="P188" s="38" t="str">
        <f t="shared" ref="P188" si="441">IF(P189 &gt; 0,"Positive","Negative")</f>
        <v>Positive</v>
      </c>
    </row>
    <row r="189" spans="2:16" ht="15.75" thickBot="1">
      <c r="B189" s="9"/>
      <c r="C189" s="10"/>
      <c r="D189" s="59" t="s">
        <v>3</v>
      </c>
      <c r="E189" s="59"/>
      <c r="F189" s="10">
        <v>4</v>
      </c>
      <c r="G189" s="10">
        <v>3</v>
      </c>
      <c r="H189" s="10">
        <v>1</v>
      </c>
      <c r="I189" s="10">
        <v>6</v>
      </c>
      <c r="J189" s="11">
        <v>10</v>
      </c>
      <c r="K189" s="30">
        <f t="shared" ref="K189" si="442">H189-F189</f>
        <v>-3</v>
      </c>
      <c r="M189" s="37">
        <f t="shared" ref="M189" si="443">G189-F189</f>
        <v>-1</v>
      </c>
      <c r="N189" s="30">
        <f t="shared" ref="N189" si="444">H189-G189</f>
        <v>-2</v>
      </c>
      <c r="O189" s="30">
        <f t="shared" ref="O189" si="445">I189-H189</f>
        <v>5</v>
      </c>
      <c r="P189" s="38">
        <f t="shared" ref="P189" si="446">J189-I189</f>
        <v>4</v>
      </c>
    </row>
    <row r="190" spans="2:16">
      <c r="B190" s="4" t="s">
        <v>1</v>
      </c>
      <c r="C190" s="5">
        <v>57</v>
      </c>
      <c r="D190" s="60" t="s">
        <v>0</v>
      </c>
      <c r="E190" s="60"/>
      <c r="F190" s="5">
        <v>1</v>
      </c>
      <c r="G190" s="5">
        <v>2</v>
      </c>
      <c r="H190" s="5">
        <v>3</v>
      </c>
      <c r="I190" s="5">
        <v>4</v>
      </c>
      <c r="J190" s="6">
        <v>5</v>
      </c>
      <c r="K190" s="30"/>
      <c r="M190" s="37"/>
      <c r="N190" s="30"/>
      <c r="O190" s="30"/>
      <c r="P190" s="38"/>
    </row>
    <row r="191" spans="2:16">
      <c r="B191" s="7" t="s">
        <v>2</v>
      </c>
      <c r="C191" s="3">
        <v>17</v>
      </c>
      <c r="D191" s="58" t="s">
        <v>10</v>
      </c>
      <c r="E191" s="58"/>
      <c r="F191" s="3">
        <v>500</v>
      </c>
      <c r="G191" s="3">
        <v>300</v>
      </c>
      <c r="H191" s="3">
        <v>500</v>
      </c>
      <c r="I191" s="3">
        <v>400</v>
      </c>
      <c r="J191" s="8">
        <v>700</v>
      </c>
      <c r="K191" s="30" t="str">
        <f t="shared" ref="K191" si="447">IF(K192 &gt; 0,"Positive","Negative")</f>
        <v>Negative</v>
      </c>
      <c r="M191" s="37" t="str">
        <f t="shared" ref="M191" si="448">IF(M192 &gt; 0,"Positive","Negative")</f>
        <v>Negative</v>
      </c>
      <c r="N191" s="30" t="str">
        <f t="shared" ref="N191" si="449">IF(N192 &gt; 0,"Positive","Negative")</f>
        <v>Positive</v>
      </c>
      <c r="O191" s="30" t="str">
        <f t="shared" ref="O191" si="450">IF(O192 &gt; 0,"Positive","Negative")</f>
        <v>Negative</v>
      </c>
      <c r="P191" s="38" t="str">
        <f t="shared" ref="P191" si="451">IF(P192 &gt; 0,"Positive","Negative")</f>
        <v>Positive</v>
      </c>
    </row>
    <row r="192" spans="2:16" ht="15.75" thickBot="1">
      <c r="B192" s="9"/>
      <c r="C192" s="10"/>
      <c r="D192" s="59" t="s">
        <v>3</v>
      </c>
      <c r="E192" s="59"/>
      <c r="F192" s="10">
        <v>3</v>
      </c>
      <c r="G192" s="10">
        <v>2</v>
      </c>
      <c r="H192" s="10">
        <v>3</v>
      </c>
      <c r="I192" s="10">
        <v>2</v>
      </c>
      <c r="J192" s="11">
        <v>6</v>
      </c>
      <c r="K192" s="30">
        <f t="shared" ref="K192" si="452">H192-F192</f>
        <v>0</v>
      </c>
      <c r="M192" s="37">
        <f t="shared" ref="M192" si="453">G192-F192</f>
        <v>-1</v>
      </c>
      <c r="N192" s="30">
        <f t="shared" ref="N192" si="454">H192-G192</f>
        <v>1</v>
      </c>
      <c r="O192" s="30">
        <f t="shared" ref="O192" si="455">I192-H192</f>
        <v>-1</v>
      </c>
      <c r="P192" s="38">
        <f t="shared" ref="P192" si="456">J192-I192</f>
        <v>4</v>
      </c>
    </row>
    <row r="193" spans="2:16">
      <c r="B193" s="4" t="s">
        <v>1</v>
      </c>
      <c r="C193" s="5">
        <v>58</v>
      </c>
      <c r="D193" s="60" t="s">
        <v>0</v>
      </c>
      <c r="E193" s="60"/>
      <c r="F193" s="5">
        <v>1</v>
      </c>
      <c r="G193" s="5">
        <v>2</v>
      </c>
      <c r="H193" s="5">
        <v>3</v>
      </c>
      <c r="I193" s="5">
        <v>4</v>
      </c>
      <c r="J193" s="6">
        <v>5</v>
      </c>
      <c r="K193" s="30"/>
      <c r="M193" s="37"/>
      <c r="N193" s="30"/>
      <c r="O193" s="30"/>
      <c r="P193" s="38"/>
    </row>
    <row r="194" spans="2:16">
      <c r="B194" s="7" t="s">
        <v>2</v>
      </c>
      <c r="C194" s="3">
        <v>49</v>
      </c>
      <c r="D194" s="58" t="s">
        <v>10</v>
      </c>
      <c r="E194" s="58"/>
      <c r="F194" s="3">
        <v>500</v>
      </c>
      <c r="G194" s="3">
        <v>300</v>
      </c>
      <c r="H194" s="3">
        <v>500</v>
      </c>
      <c r="I194" s="3">
        <v>400</v>
      </c>
      <c r="J194" s="8">
        <v>700</v>
      </c>
      <c r="K194" s="30" t="str">
        <f t="shared" ref="K194" si="457">IF(K195 &gt; 0,"Positive","Negative")</f>
        <v>Negative</v>
      </c>
      <c r="M194" s="37" t="str">
        <f t="shared" ref="M194" si="458">IF(M195 &gt; 0,"Positive","Negative")</f>
        <v>Positive</v>
      </c>
      <c r="N194" s="30" t="str">
        <f t="shared" ref="N194" si="459">IF(N195 &gt; 0,"Positive","Negative")</f>
        <v>Negative</v>
      </c>
      <c r="O194" s="30" t="str">
        <f t="shared" ref="O194" si="460">IF(O195 &gt; 0,"Positive","Negative")</f>
        <v>Positive</v>
      </c>
      <c r="P194" s="38" t="str">
        <f t="shared" ref="P194" si="461">IF(P195 &gt; 0,"Positive","Negative")</f>
        <v>Positive</v>
      </c>
    </row>
    <row r="195" spans="2:16" ht="15.75" thickBot="1">
      <c r="B195" s="9"/>
      <c r="C195" s="10"/>
      <c r="D195" s="59" t="s">
        <v>3</v>
      </c>
      <c r="E195" s="59"/>
      <c r="F195" s="10">
        <v>3</v>
      </c>
      <c r="G195" s="10">
        <v>4</v>
      </c>
      <c r="H195" s="10">
        <v>3</v>
      </c>
      <c r="I195" s="10">
        <v>5</v>
      </c>
      <c r="J195" s="11">
        <v>8</v>
      </c>
      <c r="K195" s="30">
        <f t="shared" ref="K195" si="462">H195-F195</f>
        <v>0</v>
      </c>
      <c r="M195" s="37">
        <f t="shared" ref="M195" si="463">G195-F195</f>
        <v>1</v>
      </c>
      <c r="N195" s="30">
        <f t="shared" ref="N195" si="464">H195-G195</f>
        <v>-1</v>
      </c>
      <c r="O195" s="30">
        <f t="shared" ref="O195" si="465">I195-H195</f>
        <v>2</v>
      </c>
      <c r="P195" s="38">
        <f t="shared" ref="P195" si="466">J195-I195</f>
        <v>3</v>
      </c>
    </row>
    <row r="196" spans="2:16">
      <c r="B196" s="4" t="s">
        <v>1</v>
      </c>
      <c r="C196" s="5">
        <v>59</v>
      </c>
      <c r="D196" s="60" t="s">
        <v>0</v>
      </c>
      <c r="E196" s="60"/>
      <c r="F196" s="5">
        <v>1</v>
      </c>
      <c r="G196" s="5">
        <v>2</v>
      </c>
      <c r="H196" s="5">
        <v>3</v>
      </c>
      <c r="I196" s="5">
        <v>4</v>
      </c>
      <c r="J196" s="6">
        <v>5</v>
      </c>
      <c r="K196" s="30"/>
      <c r="M196" s="37"/>
      <c r="N196" s="30"/>
      <c r="O196" s="30"/>
      <c r="P196" s="38"/>
    </row>
    <row r="197" spans="2:16">
      <c r="B197" s="7" t="s">
        <v>2</v>
      </c>
      <c r="C197" s="3">
        <v>26</v>
      </c>
      <c r="D197" s="58" t="s">
        <v>10</v>
      </c>
      <c r="E197" s="58"/>
      <c r="F197" s="3">
        <v>500</v>
      </c>
      <c r="G197" s="3">
        <v>300</v>
      </c>
      <c r="H197" s="3">
        <v>500</v>
      </c>
      <c r="I197" s="3">
        <v>400</v>
      </c>
      <c r="J197" s="8">
        <v>700</v>
      </c>
      <c r="K197" s="30" t="str">
        <f t="shared" ref="K197" si="467">IF(K198 &gt; 0,"Positive","Negative")</f>
        <v>Negative</v>
      </c>
      <c r="M197" s="37" t="str">
        <f t="shared" ref="M197" si="468">IF(M198 &gt; 0,"Positive","Negative")</f>
        <v>Positive</v>
      </c>
      <c r="N197" s="30" t="str">
        <f t="shared" ref="N197" si="469">IF(N198 &gt; 0,"Positive","Negative")</f>
        <v>Negative</v>
      </c>
      <c r="O197" s="30" t="str">
        <f t="shared" ref="O197" si="470">IF(O198 &gt; 0,"Positive","Negative")</f>
        <v>Positive</v>
      </c>
      <c r="P197" s="38" t="str">
        <f t="shared" ref="P197" si="471">IF(P198 &gt; 0,"Positive","Negative")</f>
        <v>Positive</v>
      </c>
    </row>
    <row r="198" spans="2:16" ht="15.75" thickBot="1">
      <c r="B198" s="9"/>
      <c r="C198" s="10"/>
      <c r="D198" s="59" t="s">
        <v>3</v>
      </c>
      <c r="E198" s="59"/>
      <c r="F198" s="10">
        <v>3</v>
      </c>
      <c r="G198" s="10">
        <v>6</v>
      </c>
      <c r="H198" s="10">
        <v>3</v>
      </c>
      <c r="I198" s="10">
        <v>7</v>
      </c>
      <c r="J198" s="11">
        <v>9</v>
      </c>
      <c r="K198" s="30">
        <f t="shared" ref="K198" si="472">H198-F198</f>
        <v>0</v>
      </c>
      <c r="M198" s="37">
        <f t="shared" ref="M198" si="473">G198-F198</f>
        <v>3</v>
      </c>
      <c r="N198" s="30">
        <f t="shared" ref="N198" si="474">H198-G198</f>
        <v>-3</v>
      </c>
      <c r="O198" s="30">
        <f t="shared" ref="O198" si="475">I198-H198</f>
        <v>4</v>
      </c>
      <c r="P198" s="38">
        <f t="shared" ref="P198" si="476">J198-I198</f>
        <v>2</v>
      </c>
    </row>
    <row r="199" spans="2:16">
      <c r="B199" s="4" t="s">
        <v>1</v>
      </c>
      <c r="C199" s="5">
        <v>60</v>
      </c>
      <c r="D199" s="60" t="s">
        <v>0</v>
      </c>
      <c r="E199" s="60"/>
      <c r="F199" s="5">
        <v>1</v>
      </c>
      <c r="G199" s="5">
        <v>2</v>
      </c>
      <c r="H199" s="5">
        <v>3</v>
      </c>
      <c r="I199" s="5">
        <v>4</v>
      </c>
      <c r="J199" s="6">
        <v>5</v>
      </c>
      <c r="K199" s="30"/>
      <c r="M199" s="37"/>
      <c r="N199" s="30"/>
      <c r="O199" s="30"/>
      <c r="P199" s="38"/>
    </row>
    <row r="200" spans="2:16">
      <c r="B200" s="7" t="s">
        <v>2</v>
      </c>
      <c r="C200" s="3">
        <v>25</v>
      </c>
      <c r="D200" s="58" t="s">
        <v>10</v>
      </c>
      <c r="E200" s="58"/>
      <c r="F200" s="3">
        <v>500</v>
      </c>
      <c r="G200" s="3">
        <v>300</v>
      </c>
      <c r="H200" s="3">
        <v>500</v>
      </c>
      <c r="I200" s="3">
        <v>400</v>
      </c>
      <c r="J200" s="8">
        <v>700</v>
      </c>
      <c r="K200" s="30" t="str">
        <f t="shared" ref="K200" si="477">IF(K201 &gt; 0,"Positive","Negative")</f>
        <v>Negative</v>
      </c>
      <c r="M200" s="37" t="str">
        <f t="shared" ref="M200" si="478">IF(M201 &gt; 0,"Positive","Negative")</f>
        <v>Negative</v>
      </c>
      <c r="N200" s="30" t="str">
        <f t="shared" ref="N200" si="479">IF(N201 &gt; 0,"Positive","Negative")</f>
        <v>Positive</v>
      </c>
      <c r="O200" s="30" t="str">
        <f t="shared" ref="O200" si="480">IF(O201 &gt; 0,"Positive","Negative")</f>
        <v>Negative</v>
      </c>
      <c r="P200" s="38" t="str">
        <f t="shared" ref="P200" si="481">IF(P201 &gt; 0,"Positive","Negative")</f>
        <v>Positive</v>
      </c>
    </row>
    <row r="201" spans="2:16" ht="15.75" thickBot="1">
      <c r="B201" s="9"/>
      <c r="C201" s="10"/>
      <c r="D201" s="59" t="s">
        <v>3</v>
      </c>
      <c r="E201" s="59"/>
      <c r="F201" s="10">
        <v>6</v>
      </c>
      <c r="G201" s="10">
        <v>4</v>
      </c>
      <c r="H201" s="10">
        <v>6</v>
      </c>
      <c r="I201" s="10">
        <v>5</v>
      </c>
      <c r="J201" s="11">
        <v>8</v>
      </c>
      <c r="K201" s="47">
        <f t="shared" ref="K201" si="482">H201-F201</f>
        <v>0</v>
      </c>
      <c r="M201" s="37">
        <f t="shared" ref="M201" si="483">G201-F201</f>
        <v>-2</v>
      </c>
      <c r="N201" s="30">
        <f t="shared" ref="N201" si="484">H201-G201</f>
        <v>2</v>
      </c>
      <c r="O201" s="30">
        <f t="shared" ref="O201" si="485">I201-H201</f>
        <v>-1</v>
      </c>
      <c r="P201" s="38">
        <f t="shared" ref="P201" si="486">J201-I201</f>
        <v>3</v>
      </c>
    </row>
    <row r="202" spans="2:16" ht="15.75" thickBot="1">
      <c r="B202" s="16"/>
      <c r="C202" s="16"/>
      <c r="D202" s="18"/>
      <c r="E202" s="18"/>
      <c r="F202" s="16"/>
      <c r="G202" s="16"/>
      <c r="H202" s="16"/>
      <c r="I202" s="16"/>
      <c r="J202" s="16"/>
      <c r="K202" s="44"/>
      <c r="M202" s="37"/>
      <c r="N202" s="30"/>
      <c r="O202" s="30"/>
      <c r="P202" s="38"/>
    </row>
    <row r="203" spans="2:16" ht="15.75" thickBot="1">
      <c r="B203" s="16" t="s">
        <v>9</v>
      </c>
      <c r="C203" s="16"/>
      <c r="D203" s="57"/>
      <c r="E203" s="57"/>
      <c r="F203" s="53">
        <f t="shared" ref="F203:K203" si="487">AVERAGE(F174,F177,F180,F183,F186,F189,F192,F195,F198,F201)</f>
        <v>3.9</v>
      </c>
      <c r="G203" s="56">
        <f t="shared" si="487"/>
        <v>4</v>
      </c>
      <c r="H203" s="56">
        <f t="shared" si="487"/>
        <v>4.0999999999999996</v>
      </c>
      <c r="I203" s="56">
        <f t="shared" si="487"/>
        <v>5.4</v>
      </c>
      <c r="J203" s="45">
        <f t="shared" si="487"/>
        <v>8.8000000000000007</v>
      </c>
      <c r="K203" s="44">
        <f t="shared" si="487"/>
        <v>0.2</v>
      </c>
      <c r="L203" s="34"/>
      <c r="M203" s="53">
        <f>AVERAGE(M174,M177,M180,M183,M186,M189,M192,M195,M198,M201)</f>
        <v>0.1</v>
      </c>
      <c r="N203" s="44">
        <f>AVERAGE(N174,N177,N180,N183,N186,N189,N192,N195,N198,N201)</f>
        <v>0.1</v>
      </c>
      <c r="O203" s="44">
        <f>AVERAGE(O174,O177,O180,O183,O186,O189,O192,O195,O198,O201)</f>
        <v>1.3</v>
      </c>
      <c r="P203" s="45">
        <f>AVERAGE(P174,P177,P180,P183,P186,P189,P192,P195,P198,P201)</f>
        <v>3.4</v>
      </c>
    </row>
    <row r="204" spans="2:16" ht="15.75" thickBot="1">
      <c r="B204" s="67" t="s">
        <v>12</v>
      </c>
      <c r="C204" s="16"/>
      <c r="D204" s="57"/>
      <c r="E204" s="57"/>
      <c r="F204" s="68">
        <v>7</v>
      </c>
      <c r="G204" s="69">
        <v>4</v>
      </c>
      <c r="H204" s="69">
        <v>7</v>
      </c>
      <c r="I204" s="69">
        <v>5</v>
      </c>
      <c r="J204" s="69">
        <v>10</v>
      </c>
      <c r="K204" s="44">
        <v>0</v>
      </c>
      <c r="L204" s="31"/>
      <c r="M204" s="71">
        <f t="shared" ref="M204:P204" si="488">G204-F204</f>
        <v>-3</v>
      </c>
      <c r="N204" s="71">
        <f t="shared" si="488"/>
        <v>3</v>
      </c>
      <c r="O204" s="71">
        <f t="shared" si="488"/>
        <v>-2</v>
      </c>
      <c r="P204" s="47">
        <f t="shared" si="488"/>
        <v>5</v>
      </c>
    </row>
    <row r="205" spans="2:16">
      <c r="B205" s="16"/>
      <c r="C205" s="16"/>
      <c r="D205" s="57"/>
      <c r="E205" s="57"/>
      <c r="F205" s="16"/>
      <c r="G205" s="16"/>
      <c r="H205" s="16"/>
      <c r="I205" s="16"/>
      <c r="J205" s="16"/>
      <c r="K205" s="16"/>
      <c r="L205" s="16"/>
    </row>
    <row r="206" spans="2:16">
      <c r="B206" s="16"/>
      <c r="C206" s="16"/>
      <c r="D206" s="57"/>
      <c r="E206" s="57"/>
      <c r="F206" s="16"/>
      <c r="G206" s="16"/>
      <c r="H206" s="16"/>
      <c r="I206" s="16"/>
      <c r="J206" s="16"/>
      <c r="K206" s="16"/>
      <c r="L206" s="16"/>
    </row>
    <row r="207" spans="2:16">
      <c r="B207" s="16"/>
      <c r="C207" s="16"/>
      <c r="D207" s="57"/>
      <c r="E207" s="57"/>
      <c r="F207" s="16"/>
      <c r="G207" s="16"/>
      <c r="H207" s="16"/>
      <c r="I207" s="16"/>
      <c r="J207" s="16"/>
      <c r="K207" s="16"/>
      <c r="L207" s="16"/>
    </row>
    <row r="208" spans="2:16">
      <c r="B208" s="16"/>
      <c r="C208" s="16"/>
      <c r="D208" s="57"/>
      <c r="E208" s="57"/>
      <c r="F208" s="16"/>
      <c r="G208" s="16"/>
      <c r="H208" s="16"/>
      <c r="I208" s="16"/>
      <c r="J208" s="16"/>
      <c r="K208" s="16"/>
      <c r="L208" s="16"/>
    </row>
    <row r="209" spans="2:12">
      <c r="B209" s="16"/>
      <c r="C209" s="16"/>
      <c r="D209" s="57"/>
      <c r="E209" s="57"/>
      <c r="F209" s="16"/>
      <c r="G209" s="16"/>
      <c r="H209" s="16"/>
      <c r="I209" s="16"/>
      <c r="J209" s="16"/>
      <c r="K209" s="16"/>
      <c r="L209" s="16"/>
    </row>
    <row r="210" spans="2:12">
      <c r="B210" s="16"/>
      <c r="C210" s="16"/>
      <c r="D210" s="57"/>
      <c r="E210" s="57"/>
      <c r="F210" s="16"/>
      <c r="G210" s="16"/>
      <c r="H210" s="16"/>
      <c r="I210" s="16"/>
      <c r="J210" s="16"/>
      <c r="K210" s="16"/>
      <c r="L210" s="16"/>
    </row>
    <row r="211" spans="2:12">
      <c r="B211" s="16"/>
      <c r="C211" s="16"/>
      <c r="D211" s="57"/>
      <c r="E211" s="57"/>
      <c r="F211" s="16"/>
      <c r="G211" s="16"/>
      <c r="H211" s="16"/>
      <c r="I211" s="16"/>
      <c r="J211" s="16"/>
      <c r="K211" s="16"/>
      <c r="L211" s="16"/>
    </row>
    <row r="212" spans="2:12">
      <c r="B212" s="16"/>
      <c r="C212" s="16"/>
      <c r="D212" s="57"/>
      <c r="E212" s="57"/>
      <c r="F212" s="16"/>
      <c r="G212" s="16"/>
      <c r="H212" s="16"/>
      <c r="I212" s="16"/>
      <c r="J212" s="16"/>
      <c r="K212" s="16"/>
      <c r="L212" s="16"/>
    </row>
    <row r="213" spans="2:12">
      <c r="B213" s="16"/>
      <c r="C213" s="16"/>
      <c r="D213" s="57"/>
      <c r="E213" s="57"/>
      <c r="F213" s="16"/>
      <c r="G213" s="16"/>
      <c r="H213" s="16"/>
      <c r="I213" s="16"/>
      <c r="J213" s="16"/>
      <c r="K213" s="16"/>
      <c r="L213" s="16"/>
    </row>
    <row r="214" spans="2:12">
      <c r="B214" s="16"/>
      <c r="C214" s="16"/>
      <c r="D214" s="57"/>
      <c r="E214" s="57"/>
      <c r="F214" s="16"/>
      <c r="G214" s="16"/>
      <c r="H214" s="16"/>
      <c r="I214" s="16"/>
      <c r="J214" s="16"/>
      <c r="K214" s="16"/>
      <c r="L214" s="16"/>
    </row>
    <row r="215" spans="2:12">
      <c r="B215" s="16"/>
      <c r="C215" s="16"/>
      <c r="D215" s="57"/>
      <c r="E215" s="57"/>
      <c r="F215" s="16"/>
      <c r="G215" s="16"/>
      <c r="H215" s="16"/>
      <c r="I215" s="16"/>
      <c r="J215" s="16"/>
      <c r="K215" s="16"/>
      <c r="L215" s="16"/>
    </row>
    <row r="216" spans="2:12">
      <c r="B216" s="16"/>
      <c r="C216" s="16"/>
      <c r="D216" s="57"/>
      <c r="E216" s="57"/>
      <c r="F216" s="16"/>
      <c r="G216" s="16"/>
      <c r="H216" s="16"/>
      <c r="I216" s="16"/>
      <c r="J216" s="16"/>
      <c r="K216" s="16"/>
      <c r="L216" s="16"/>
    </row>
    <row r="217" spans="2:12">
      <c r="B217" s="16"/>
      <c r="C217" s="16"/>
      <c r="D217" s="57"/>
      <c r="E217" s="57"/>
      <c r="F217" s="16"/>
      <c r="G217" s="16"/>
      <c r="H217" s="16"/>
      <c r="I217" s="16"/>
      <c r="J217" s="16"/>
      <c r="K217" s="16"/>
      <c r="L217" s="16"/>
    </row>
    <row r="218" spans="2:12">
      <c r="B218" s="16"/>
      <c r="C218" s="16"/>
      <c r="D218" s="57"/>
      <c r="E218" s="57"/>
      <c r="F218" s="16"/>
      <c r="G218" s="16"/>
      <c r="H218" s="16"/>
      <c r="I218" s="16"/>
      <c r="J218" s="16"/>
      <c r="K218" s="16"/>
      <c r="L218" s="16"/>
    </row>
    <row r="219" spans="2:12">
      <c r="B219" s="16"/>
      <c r="C219" s="16"/>
      <c r="D219" s="57"/>
      <c r="E219" s="57"/>
      <c r="F219" s="16"/>
      <c r="G219" s="16"/>
      <c r="H219" s="16"/>
      <c r="I219" s="16"/>
      <c r="J219" s="16"/>
      <c r="K219" s="16"/>
      <c r="L219" s="16"/>
    </row>
    <row r="220" spans="2:12">
      <c r="B220" s="16"/>
      <c r="C220" s="16"/>
      <c r="D220" s="57"/>
      <c r="E220" s="57"/>
      <c r="F220" s="16"/>
      <c r="G220" s="16"/>
      <c r="H220" s="16"/>
      <c r="I220" s="16"/>
      <c r="J220" s="16"/>
      <c r="K220" s="16"/>
      <c r="L220" s="16"/>
    </row>
    <row r="221" spans="2:12">
      <c r="B221" s="16"/>
      <c r="C221" s="16"/>
      <c r="D221" s="57"/>
      <c r="E221" s="57"/>
      <c r="F221" s="16"/>
      <c r="G221" s="16"/>
      <c r="H221" s="16"/>
      <c r="I221" s="16"/>
      <c r="J221" s="16"/>
      <c r="K221" s="16"/>
      <c r="L221" s="16"/>
    </row>
    <row r="222" spans="2:12">
      <c r="B222" s="16"/>
      <c r="C222" s="16"/>
      <c r="D222" s="57"/>
      <c r="E222" s="57"/>
      <c r="F222" s="16"/>
      <c r="G222" s="16"/>
      <c r="H222" s="16"/>
      <c r="I222" s="16"/>
      <c r="J222" s="16"/>
      <c r="K222" s="16"/>
      <c r="L222" s="16"/>
    </row>
    <row r="223" spans="2:12">
      <c r="B223" s="16"/>
      <c r="C223" s="16"/>
      <c r="D223" s="57"/>
      <c r="E223" s="57"/>
      <c r="F223" s="16"/>
      <c r="G223" s="16"/>
      <c r="H223" s="16"/>
      <c r="I223" s="16"/>
      <c r="J223" s="16"/>
      <c r="K223" s="16"/>
      <c r="L223" s="16"/>
    </row>
    <row r="224" spans="2:12">
      <c r="B224" s="16"/>
      <c r="C224" s="16"/>
      <c r="D224" s="57"/>
      <c r="E224" s="57"/>
      <c r="F224" s="16"/>
      <c r="G224" s="16"/>
      <c r="H224" s="16"/>
      <c r="I224" s="16"/>
      <c r="J224" s="16"/>
      <c r="K224" s="16"/>
      <c r="L224" s="16"/>
    </row>
    <row r="225" spans="2:12">
      <c r="B225" s="16"/>
      <c r="C225" s="16"/>
      <c r="D225" s="57"/>
      <c r="E225" s="57"/>
      <c r="F225" s="16"/>
      <c r="G225" s="16"/>
      <c r="H225" s="16"/>
      <c r="I225" s="16"/>
      <c r="J225" s="16"/>
      <c r="K225" s="16"/>
      <c r="L225" s="16"/>
    </row>
    <row r="226" spans="2:12">
      <c r="B226" s="16"/>
      <c r="C226" s="16"/>
      <c r="D226" s="57"/>
      <c r="E226" s="57"/>
      <c r="F226" s="16"/>
      <c r="G226" s="16"/>
      <c r="H226" s="16"/>
      <c r="I226" s="16"/>
      <c r="J226" s="16"/>
      <c r="K226" s="16"/>
      <c r="L226" s="16"/>
    </row>
    <row r="227" spans="2:12">
      <c r="B227" s="16"/>
      <c r="C227" s="16"/>
      <c r="D227" s="57"/>
      <c r="E227" s="57"/>
      <c r="F227" s="16"/>
      <c r="G227" s="16"/>
      <c r="H227" s="16"/>
      <c r="I227" s="16"/>
      <c r="J227" s="16"/>
      <c r="K227" s="16"/>
      <c r="L227" s="16"/>
    </row>
    <row r="228" spans="2:12">
      <c r="B228" s="16"/>
      <c r="C228" s="16"/>
      <c r="D228" s="57"/>
      <c r="E228" s="57"/>
      <c r="F228" s="16"/>
      <c r="G228" s="16"/>
      <c r="H228" s="16"/>
      <c r="I228" s="16"/>
      <c r="J228" s="16"/>
      <c r="K228" s="16"/>
      <c r="L228" s="16"/>
    </row>
    <row r="229" spans="2:12">
      <c r="B229" s="16"/>
      <c r="C229" s="16"/>
      <c r="D229" s="57"/>
      <c r="E229" s="57"/>
      <c r="F229" s="16"/>
      <c r="G229" s="16"/>
      <c r="H229" s="16"/>
      <c r="I229" s="16"/>
      <c r="J229" s="16"/>
      <c r="K229" s="16"/>
      <c r="L229" s="16"/>
    </row>
    <row r="230" spans="2:12">
      <c r="B230" s="16"/>
      <c r="C230" s="16"/>
      <c r="D230" s="57"/>
      <c r="E230" s="57"/>
      <c r="F230" s="16"/>
      <c r="G230" s="16"/>
      <c r="H230" s="16"/>
      <c r="I230" s="16"/>
      <c r="J230" s="16"/>
      <c r="K230" s="16"/>
      <c r="L230" s="16"/>
    </row>
    <row r="231" spans="2:12">
      <c r="B231" s="16"/>
      <c r="C231" s="16"/>
      <c r="D231" s="57"/>
      <c r="E231" s="57"/>
      <c r="F231" s="16"/>
      <c r="G231" s="16"/>
      <c r="H231" s="16"/>
      <c r="I231" s="16"/>
      <c r="J231" s="16"/>
      <c r="K231" s="16"/>
      <c r="L231" s="16"/>
    </row>
    <row r="232" spans="2:12">
      <c r="B232" s="16"/>
      <c r="C232" s="16"/>
      <c r="D232" s="57"/>
      <c r="E232" s="57"/>
      <c r="F232" s="16"/>
      <c r="G232" s="16"/>
      <c r="H232" s="16"/>
      <c r="I232" s="16"/>
      <c r="J232" s="16"/>
      <c r="K232" s="16"/>
      <c r="L232" s="16"/>
    </row>
    <row r="233" spans="2:12">
      <c r="B233" s="16"/>
      <c r="C233" s="16"/>
      <c r="D233" s="57"/>
      <c r="E233" s="57"/>
      <c r="F233" s="16"/>
      <c r="G233" s="16"/>
      <c r="H233" s="16"/>
      <c r="I233" s="16"/>
      <c r="J233" s="16"/>
      <c r="K233" s="16"/>
      <c r="L233" s="16"/>
    </row>
    <row r="234" spans="2:12">
      <c r="B234" s="16"/>
      <c r="C234" s="16"/>
      <c r="D234" s="57"/>
      <c r="E234" s="57"/>
      <c r="F234" s="16"/>
      <c r="G234" s="16"/>
      <c r="H234" s="16"/>
      <c r="I234" s="16"/>
      <c r="J234" s="16"/>
      <c r="K234" s="16"/>
      <c r="L234" s="16"/>
    </row>
    <row r="235" spans="2:12">
      <c r="B235" s="16"/>
      <c r="C235" s="16"/>
      <c r="D235" s="57"/>
      <c r="E235" s="57"/>
      <c r="F235" s="16"/>
      <c r="G235" s="16"/>
      <c r="H235" s="16"/>
      <c r="I235" s="16"/>
      <c r="J235" s="16"/>
      <c r="K235" s="16"/>
      <c r="L235" s="16"/>
    </row>
    <row r="236" spans="2:12">
      <c r="B236" s="16"/>
      <c r="C236" s="16"/>
      <c r="D236" s="57"/>
      <c r="E236" s="57"/>
      <c r="F236" s="16"/>
      <c r="G236" s="16"/>
      <c r="H236" s="16"/>
      <c r="I236" s="16"/>
      <c r="J236" s="16"/>
      <c r="K236" s="16"/>
      <c r="L236" s="16"/>
    </row>
    <row r="237" spans="2:12">
      <c r="B237" s="16"/>
      <c r="C237" s="16"/>
      <c r="D237" s="57"/>
      <c r="E237" s="57"/>
      <c r="F237" s="16"/>
      <c r="G237" s="16"/>
      <c r="H237" s="16"/>
      <c r="I237" s="16"/>
      <c r="J237" s="16"/>
      <c r="K237" s="16"/>
      <c r="L237" s="16"/>
    </row>
    <row r="238" spans="2:12">
      <c r="B238" s="16"/>
      <c r="C238" s="16"/>
      <c r="D238" s="57"/>
      <c r="E238" s="57"/>
      <c r="F238" s="16"/>
      <c r="G238" s="16"/>
      <c r="H238" s="16"/>
      <c r="I238" s="16"/>
      <c r="J238" s="16"/>
      <c r="K238" s="16"/>
      <c r="L238" s="16"/>
    </row>
    <row r="239" spans="2:12">
      <c r="B239" s="16"/>
      <c r="C239" s="16"/>
      <c r="D239" s="57"/>
      <c r="E239" s="57"/>
      <c r="F239" s="16"/>
      <c r="G239" s="16"/>
      <c r="H239" s="16"/>
      <c r="I239" s="16"/>
      <c r="J239" s="16"/>
      <c r="K239" s="16"/>
      <c r="L239" s="16"/>
    </row>
    <row r="240" spans="2:12">
      <c r="B240" s="16"/>
      <c r="C240" s="16"/>
      <c r="D240" s="57"/>
      <c r="E240" s="57"/>
      <c r="F240" s="16"/>
      <c r="G240" s="16"/>
      <c r="H240" s="16"/>
      <c r="I240" s="16"/>
      <c r="J240" s="16"/>
      <c r="K240" s="16"/>
      <c r="L240" s="16"/>
    </row>
    <row r="241" spans="2:12">
      <c r="B241" s="16"/>
      <c r="C241" s="16"/>
      <c r="D241" s="57"/>
      <c r="E241" s="57"/>
      <c r="F241" s="16"/>
      <c r="G241" s="16"/>
      <c r="H241" s="16"/>
      <c r="I241" s="16"/>
      <c r="J241" s="16"/>
      <c r="K241" s="16"/>
      <c r="L241" s="16"/>
    </row>
    <row r="242" spans="2:12">
      <c r="B242" s="16"/>
      <c r="C242" s="16"/>
      <c r="D242" s="57"/>
      <c r="E242" s="57"/>
      <c r="F242" s="16"/>
      <c r="G242" s="16"/>
      <c r="H242" s="16"/>
      <c r="I242" s="16"/>
      <c r="J242" s="16"/>
      <c r="K242" s="16"/>
      <c r="L242" s="16"/>
    </row>
    <row r="243" spans="2:12">
      <c r="B243" s="16"/>
      <c r="C243" s="16"/>
      <c r="D243" s="57"/>
      <c r="E243" s="57"/>
      <c r="F243" s="16"/>
      <c r="G243" s="16"/>
      <c r="H243" s="16"/>
      <c r="I243" s="16"/>
      <c r="J243" s="16"/>
      <c r="K243" s="16"/>
      <c r="L243" s="16"/>
    </row>
    <row r="244" spans="2:12">
      <c r="B244" s="16"/>
      <c r="C244" s="16"/>
      <c r="D244" s="57"/>
      <c r="E244" s="57"/>
      <c r="F244" s="16"/>
      <c r="G244" s="16"/>
      <c r="H244" s="16"/>
      <c r="I244" s="16"/>
      <c r="J244" s="16"/>
      <c r="K244" s="16"/>
      <c r="L244" s="16"/>
    </row>
    <row r="245" spans="2:12">
      <c r="B245" s="16"/>
      <c r="C245" s="16"/>
      <c r="D245" s="57"/>
      <c r="E245" s="57"/>
      <c r="F245" s="16"/>
      <c r="G245" s="16"/>
      <c r="H245" s="16"/>
      <c r="I245" s="16"/>
      <c r="J245" s="16"/>
      <c r="K245" s="16"/>
      <c r="L245" s="16"/>
    </row>
    <row r="246" spans="2:12">
      <c r="B246" s="16"/>
      <c r="C246" s="16"/>
      <c r="D246" s="57"/>
      <c r="E246" s="57"/>
      <c r="F246" s="16"/>
      <c r="G246" s="16"/>
      <c r="H246" s="16"/>
      <c r="I246" s="16"/>
      <c r="J246" s="16"/>
      <c r="K246" s="16"/>
      <c r="L246" s="16"/>
    </row>
    <row r="247" spans="2:12">
      <c r="B247" s="16"/>
      <c r="C247" s="16"/>
      <c r="D247" s="57"/>
      <c r="E247" s="57"/>
      <c r="F247" s="16"/>
      <c r="G247" s="16"/>
      <c r="H247" s="16"/>
      <c r="I247" s="16"/>
      <c r="J247" s="16"/>
      <c r="K247" s="16"/>
      <c r="L247" s="16"/>
    </row>
    <row r="248" spans="2:12">
      <c r="B248" s="16"/>
      <c r="C248" s="16"/>
      <c r="D248" s="57"/>
      <c r="E248" s="57"/>
      <c r="F248" s="16"/>
      <c r="G248" s="16"/>
      <c r="H248" s="16"/>
      <c r="I248" s="16"/>
      <c r="J248" s="16"/>
      <c r="K248" s="16"/>
      <c r="L248" s="16"/>
    </row>
    <row r="249" spans="2:12">
      <c r="B249" s="16"/>
      <c r="C249" s="16"/>
      <c r="D249" s="57"/>
      <c r="E249" s="57"/>
      <c r="F249" s="16"/>
      <c r="G249" s="16"/>
      <c r="H249" s="16"/>
      <c r="I249" s="16"/>
      <c r="J249" s="16"/>
      <c r="K249" s="16"/>
      <c r="L249" s="16"/>
    </row>
    <row r="250" spans="2:12">
      <c r="B250" s="16"/>
      <c r="C250" s="16"/>
      <c r="D250" s="57"/>
      <c r="E250" s="57"/>
      <c r="F250" s="16"/>
      <c r="G250" s="16"/>
      <c r="H250" s="16"/>
      <c r="I250" s="16"/>
      <c r="J250" s="16"/>
      <c r="K250" s="16"/>
      <c r="L250" s="16"/>
    </row>
    <row r="251" spans="2:12">
      <c r="B251" s="16"/>
      <c r="C251" s="16"/>
      <c r="D251" s="57"/>
      <c r="E251" s="57"/>
      <c r="F251" s="16"/>
      <c r="G251" s="16"/>
      <c r="H251" s="16"/>
      <c r="I251" s="16"/>
      <c r="J251" s="16"/>
      <c r="K251" s="16"/>
      <c r="L251" s="16"/>
    </row>
    <row r="252" spans="2:12">
      <c r="B252" s="16"/>
      <c r="C252" s="16"/>
      <c r="D252" s="57"/>
      <c r="E252" s="57"/>
      <c r="F252" s="16"/>
      <c r="G252" s="16"/>
      <c r="H252" s="16"/>
      <c r="I252" s="16"/>
      <c r="J252" s="16"/>
      <c r="K252" s="16"/>
      <c r="L252" s="16"/>
    </row>
    <row r="253" spans="2:12">
      <c r="B253" s="16"/>
      <c r="C253" s="16"/>
      <c r="D253" s="57"/>
      <c r="E253" s="57"/>
      <c r="F253" s="16"/>
      <c r="G253" s="16"/>
      <c r="H253" s="16"/>
      <c r="I253" s="16"/>
      <c r="J253" s="16"/>
      <c r="K253" s="16"/>
      <c r="L253" s="16"/>
    </row>
    <row r="254" spans="2:12">
      <c r="B254" s="16"/>
      <c r="C254" s="16"/>
      <c r="D254" s="57"/>
      <c r="E254" s="57"/>
      <c r="F254" s="16"/>
      <c r="G254" s="16"/>
      <c r="H254" s="16"/>
      <c r="I254" s="16"/>
      <c r="J254" s="16"/>
      <c r="K254" s="16"/>
      <c r="L254" s="16"/>
    </row>
    <row r="255" spans="2:12">
      <c r="B255" s="16"/>
      <c r="C255" s="16"/>
      <c r="D255" s="57"/>
      <c r="E255" s="57"/>
      <c r="F255" s="16"/>
      <c r="G255" s="16"/>
      <c r="H255" s="16"/>
      <c r="I255" s="16"/>
      <c r="J255" s="16"/>
      <c r="K255" s="16"/>
      <c r="L255" s="16"/>
    </row>
    <row r="256" spans="2:12">
      <c r="B256" s="16"/>
      <c r="C256" s="16"/>
      <c r="D256" s="57"/>
      <c r="E256" s="57"/>
      <c r="F256" s="16"/>
      <c r="G256" s="16"/>
      <c r="H256" s="16"/>
      <c r="I256" s="16"/>
      <c r="J256" s="16"/>
      <c r="K256" s="16"/>
      <c r="L256" s="16"/>
    </row>
    <row r="257" spans="2:12">
      <c r="B257" s="16"/>
      <c r="C257" s="16"/>
      <c r="D257" s="57"/>
      <c r="E257" s="57"/>
      <c r="F257" s="16"/>
      <c r="G257" s="16"/>
      <c r="H257" s="16"/>
      <c r="I257" s="16"/>
      <c r="J257" s="16"/>
      <c r="K257" s="16"/>
      <c r="L257" s="16"/>
    </row>
    <row r="258" spans="2:12">
      <c r="B258" s="16"/>
      <c r="C258" s="16"/>
      <c r="D258" s="57"/>
      <c r="E258" s="57"/>
      <c r="F258" s="16"/>
      <c r="G258" s="16"/>
      <c r="H258" s="16"/>
      <c r="I258" s="16"/>
      <c r="J258" s="16"/>
      <c r="K258" s="16"/>
      <c r="L258" s="16"/>
    </row>
    <row r="259" spans="2:12">
      <c r="B259" s="16"/>
      <c r="C259" s="16"/>
      <c r="D259" s="57"/>
      <c r="E259" s="57"/>
      <c r="F259" s="16"/>
      <c r="G259" s="16"/>
      <c r="H259" s="16"/>
      <c r="I259" s="16"/>
      <c r="J259" s="16"/>
      <c r="K259" s="16"/>
      <c r="L259" s="16"/>
    </row>
    <row r="260" spans="2:12">
      <c r="B260" s="16"/>
      <c r="C260" s="16"/>
      <c r="D260" s="57"/>
      <c r="E260" s="57"/>
      <c r="F260" s="16"/>
      <c r="G260" s="16"/>
      <c r="H260" s="16"/>
      <c r="I260" s="16"/>
      <c r="J260" s="16"/>
      <c r="K260" s="16"/>
      <c r="L260" s="16"/>
    </row>
    <row r="261" spans="2:12">
      <c r="B261" s="16"/>
      <c r="C261" s="16"/>
      <c r="D261" s="57"/>
      <c r="E261" s="57"/>
      <c r="F261" s="16"/>
      <c r="G261" s="16"/>
      <c r="H261" s="16"/>
      <c r="I261" s="16"/>
      <c r="J261" s="16"/>
      <c r="K261" s="16"/>
      <c r="L261" s="16"/>
    </row>
    <row r="262" spans="2:12">
      <c r="B262" s="16"/>
      <c r="C262" s="16"/>
      <c r="D262" s="57"/>
      <c r="E262" s="57"/>
      <c r="F262" s="16"/>
      <c r="G262" s="16"/>
      <c r="H262" s="16"/>
      <c r="I262" s="16"/>
      <c r="J262" s="16"/>
      <c r="K262" s="16"/>
      <c r="L262" s="16"/>
    </row>
    <row r="263" spans="2:12">
      <c r="B263" s="16"/>
      <c r="C263" s="16"/>
      <c r="D263" s="57"/>
      <c r="E263" s="57"/>
      <c r="F263" s="16"/>
      <c r="G263" s="16"/>
      <c r="H263" s="16"/>
      <c r="I263" s="16"/>
      <c r="J263" s="16"/>
      <c r="K263" s="16"/>
      <c r="L263" s="16"/>
    </row>
    <row r="264" spans="2:12">
      <c r="B264" s="16"/>
      <c r="C264" s="16"/>
      <c r="D264" s="57"/>
      <c r="E264" s="57"/>
      <c r="F264" s="16"/>
      <c r="G264" s="16"/>
      <c r="H264" s="16"/>
      <c r="I264" s="16"/>
      <c r="J264" s="16"/>
      <c r="K264" s="16"/>
      <c r="L264" s="16"/>
    </row>
    <row r="265" spans="2:12">
      <c r="B265" s="16"/>
      <c r="C265" s="16"/>
      <c r="D265" s="57"/>
      <c r="E265" s="57"/>
      <c r="F265" s="16"/>
      <c r="G265" s="16"/>
      <c r="H265" s="16"/>
      <c r="I265" s="16"/>
      <c r="J265" s="16"/>
      <c r="K265" s="16"/>
      <c r="L265" s="16"/>
    </row>
    <row r="266" spans="2:12">
      <c r="B266" s="16"/>
      <c r="C266" s="16"/>
      <c r="D266" s="57"/>
      <c r="E266" s="57"/>
      <c r="F266" s="16"/>
      <c r="G266" s="16"/>
      <c r="H266" s="16"/>
      <c r="I266" s="16"/>
      <c r="J266" s="16"/>
      <c r="K266" s="16"/>
      <c r="L266" s="16"/>
    </row>
    <row r="267" spans="2:12">
      <c r="B267" s="16"/>
      <c r="C267" s="16"/>
      <c r="D267" s="57"/>
      <c r="E267" s="57"/>
      <c r="F267" s="16"/>
      <c r="G267" s="16"/>
      <c r="H267" s="16"/>
      <c r="I267" s="16"/>
      <c r="J267" s="16"/>
      <c r="K267" s="16"/>
      <c r="L267" s="16"/>
    </row>
    <row r="268" spans="2:12">
      <c r="B268" s="16"/>
      <c r="C268" s="16"/>
      <c r="D268" s="57"/>
      <c r="E268" s="57"/>
      <c r="F268" s="16"/>
      <c r="G268" s="16"/>
      <c r="H268" s="16"/>
      <c r="I268" s="16"/>
      <c r="J268" s="16"/>
      <c r="K268" s="16"/>
      <c r="L268" s="16"/>
    </row>
    <row r="269" spans="2:12">
      <c r="B269" s="16"/>
      <c r="C269" s="16"/>
      <c r="D269" s="57"/>
      <c r="E269" s="57"/>
      <c r="F269" s="16"/>
      <c r="G269" s="16"/>
      <c r="H269" s="16"/>
      <c r="I269" s="16"/>
      <c r="J269" s="16"/>
      <c r="K269" s="16"/>
      <c r="L269" s="16"/>
    </row>
    <row r="270" spans="2:12">
      <c r="B270" s="16"/>
      <c r="C270" s="16"/>
      <c r="D270" s="57"/>
      <c r="E270" s="57"/>
      <c r="F270" s="16"/>
      <c r="G270" s="16"/>
      <c r="H270" s="16"/>
      <c r="I270" s="16"/>
      <c r="J270" s="16"/>
      <c r="K270" s="16"/>
      <c r="L270" s="16"/>
    </row>
    <row r="271" spans="2:12">
      <c r="B271" s="16"/>
      <c r="C271" s="16"/>
      <c r="D271" s="57"/>
      <c r="E271" s="57"/>
      <c r="F271" s="16"/>
      <c r="G271" s="16"/>
      <c r="H271" s="16"/>
      <c r="I271" s="16"/>
      <c r="J271" s="16"/>
      <c r="K271" s="16"/>
      <c r="L271" s="16"/>
    </row>
    <row r="272" spans="2:12">
      <c r="B272" s="16"/>
      <c r="C272" s="16"/>
      <c r="D272" s="57"/>
      <c r="E272" s="57"/>
      <c r="F272" s="16"/>
      <c r="G272" s="16"/>
      <c r="H272" s="16"/>
      <c r="I272" s="16"/>
      <c r="J272" s="16"/>
      <c r="K272" s="16"/>
      <c r="L272" s="16"/>
    </row>
    <row r="273" spans="2:12">
      <c r="B273" s="16"/>
      <c r="C273" s="16"/>
      <c r="D273" s="57"/>
      <c r="E273" s="57"/>
      <c r="F273" s="16"/>
      <c r="G273" s="16"/>
      <c r="H273" s="16"/>
      <c r="I273" s="16"/>
      <c r="J273" s="16"/>
      <c r="K273" s="16"/>
      <c r="L273" s="16"/>
    </row>
    <row r="274" spans="2:12">
      <c r="B274" s="16"/>
      <c r="C274" s="16"/>
      <c r="D274" s="57"/>
      <c r="E274" s="57"/>
      <c r="F274" s="16"/>
      <c r="G274" s="16"/>
      <c r="H274" s="16"/>
      <c r="I274" s="16"/>
      <c r="J274" s="16"/>
      <c r="K274" s="16"/>
      <c r="L274" s="16"/>
    </row>
    <row r="275" spans="2:12">
      <c r="B275" s="16"/>
      <c r="C275" s="16"/>
      <c r="D275" s="57"/>
      <c r="E275" s="57"/>
      <c r="F275" s="16"/>
      <c r="G275" s="16"/>
      <c r="H275" s="16"/>
      <c r="I275" s="16"/>
      <c r="J275" s="16"/>
      <c r="K275" s="16"/>
      <c r="L275" s="16"/>
    </row>
    <row r="276" spans="2:12">
      <c r="B276" s="16"/>
      <c r="C276" s="16"/>
      <c r="D276" s="57"/>
      <c r="E276" s="57"/>
      <c r="F276" s="16"/>
      <c r="G276" s="16"/>
      <c r="H276" s="16"/>
      <c r="I276" s="16"/>
      <c r="J276" s="16"/>
      <c r="K276" s="16"/>
      <c r="L276" s="16"/>
    </row>
    <row r="277" spans="2:12">
      <c r="B277" s="16"/>
      <c r="C277" s="16"/>
      <c r="D277" s="57"/>
      <c r="E277" s="57"/>
      <c r="F277" s="16"/>
      <c r="G277" s="16"/>
      <c r="H277" s="16"/>
      <c r="I277" s="16"/>
      <c r="J277" s="16"/>
      <c r="K277" s="16"/>
      <c r="L277" s="16"/>
    </row>
    <row r="278" spans="2:12">
      <c r="B278" s="16"/>
      <c r="C278" s="16"/>
      <c r="D278" s="57"/>
      <c r="E278" s="57"/>
      <c r="F278" s="16"/>
      <c r="G278" s="16"/>
      <c r="H278" s="16"/>
      <c r="I278" s="16"/>
      <c r="J278" s="16"/>
      <c r="K278" s="16"/>
      <c r="L278" s="16"/>
    </row>
    <row r="279" spans="2:12">
      <c r="B279" s="16"/>
      <c r="C279" s="16"/>
      <c r="D279" s="57"/>
      <c r="E279" s="57"/>
      <c r="F279" s="16"/>
      <c r="G279" s="16"/>
      <c r="H279" s="16"/>
      <c r="I279" s="16"/>
      <c r="J279" s="16"/>
      <c r="K279" s="16"/>
      <c r="L279" s="16"/>
    </row>
    <row r="280" spans="2:12">
      <c r="B280" s="16"/>
      <c r="C280" s="16"/>
      <c r="D280" s="57"/>
      <c r="E280" s="57"/>
      <c r="F280" s="16"/>
      <c r="G280" s="16"/>
      <c r="H280" s="16"/>
      <c r="I280" s="16"/>
      <c r="J280" s="16"/>
      <c r="K280" s="16"/>
      <c r="L280" s="16"/>
    </row>
    <row r="281" spans="2:12">
      <c r="B281" s="16"/>
      <c r="C281" s="16"/>
      <c r="D281" s="57"/>
      <c r="E281" s="57"/>
      <c r="F281" s="16"/>
      <c r="G281" s="16"/>
      <c r="H281" s="16"/>
      <c r="I281" s="16"/>
      <c r="J281" s="16"/>
      <c r="K281" s="16"/>
      <c r="L281" s="16"/>
    </row>
    <row r="282" spans="2:12">
      <c r="B282" s="16"/>
      <c r="C282" s="16"/>
      <c r="D282" s="57"/>
      <c r="E282" s="57"/>
      <c r="F282" s="16"/>
      <c r="G282" s="16"/>
      <c r="H282" s="16"/>
      <c r="I282" s="16"/>
      <c r="J282" s="16"/>
      <c r="K282" s="16"/>
      <c r="L282" s="16"/>
    </row>
    <row r="283" spans="2:12">
      <c r="B283" s="16"/>
      <c r="C283" s="16"/>
      <c r="D283" s="57"/>
      <c r="E283" s="57"/>
      <c r="F283" s="16"/>
      <c r="G283" s="16"/>
      <c r="H283" s="16"/>
      <c r="I283" s="16"/>
      <c r="J283" s="16"/>
      <c r="K283" s="16"/>
      <c r="L283" s="16"/>
    </row>
    <row r="284" spans="2:12">
      <c r="B284" s="16"/>
      <c r="C284" s="16"/>
      <c r="D284" s="57"/>
      <c r="E284" s="57"/>
      <c r="F284" s="16"/>
      <c r="G284" s="16"/>
      <c r="H284" s="16"/>
      <c r="I284" s="16"/>
      <c r="J284" s="16"/>
      <c r="K284" s="16"/>
      <c r="L284" s="16"/>
    </row>
    <row r="285" spans="2:12">
      <c r="B285" s="16"/>
      <c r="C285" s="16"/>
      <c r="D285" s="57"/>
      <c r="E285" s="57"/>
      <c r="F285" s="16"/>
      <c r="G285" s="16"/>
      <c r="H285" s="16"/>
      <c r="I285" s="16"/>
      <c r="J285" s="16"/>
      <c r="K285" s="16"/>
      <c r="L285" s="16"/>
    </row>
    <row r="286" spans="2:12">
      <c r="B286" s="16"/>
      <c r="C286" s="16"/>
      <c r="D286" s="57"/>
      <c r="E286" s="57"/>
      <c r="F286" s="16"/>
      <c r="G286" s="16"/>
      <c r="H286" s="16"/>
      <c r="I286" s="16"/>
      <c r="J286" s="16"/>
      <c r="K286" s="16"/>
      <c r="L286" s="16"/>
    </row>
    <row r="287" spans="2:12">
      <c r="B287" s="16"/>
      <c r="C287" s="16"/>
      <c r="D287" s="57"/>
      <c r="E287" s="57"/>
      <c r="F287" s="16"/>
      <c r="G287" s="16"/>
      <c r="H287" s="16"/>
      <c r="I287" s="16"/>
      <c r="J287" s="16"/>
      <c r="K287" s="16"/>
      <c r="L287" s="16"/>
    </row>
    <row r="288" spans="2:12">
      <c r="B288" s="16"/>
      <c r="C288" s="16"/>
      <c r="D288" s="57"/>
      <c r="E288" s="57"/>
      <c r="F288" s="16"/>
      <c r="G288" s="16"/>
      <c r="H288" s="16"/>
      <c r="I288" s="16"/>
      <c r="J288" s="16"/>
      <c r="K288" s="16"/>
      <c r="L288" s="16"/>
    </row>
    <row r="289" spans="2:12">
      <c r="B289" s="16"/>
      <c r="C289" s="16"/>
      <c r="D289" s="57"/>
      <c r="E289" s="57"/>
      <c r="F289" s="16"/>
      <c r="G289" s="16"/>
      <c r="H289" s="16"/>
      <c r="I289" s="16"/>
      <c r="J289" s="16"/>
      <c r="K289" s="16"/>
      <c r="L289" s="16"/>
    </row>
    <row r="290" spans="2:12">
      <c r="B290" s="16"/>
      <c r="C290" s="16"/>
      <c r="D290" s="57"/>
      <c r="E290" s="57"/>
      <c r="F290" s="16"/>
      <c r="G290" s="16"/>
      <c r="H290" s="16"/>
      <c r="I290" s="16"/>
      <c r="J290" s="16"/>
      <c r="K290" s="16"/>
      <c r="L290" s="16"/>
    </row>
    <row r="291" spans="2:12">
      <c r="B291" s="16"/>
      <c r="C291" s="16"/>
      <c r="D291" s="57"/>
      <c r="E291" s="57"/>
      <c r="F291" s="16"/>
      <c r="G291" s="16"/>
      <c r="H291" s="16"/>
      <c r="I291" s="16"/>
      <c r="J291" s="16"/>
      <c r="K291" s="16"/>
      <c r="L291" s="16"/>
    </row>
    <row r="292" spans="2:12">
      <c r="B292" s="16"/>
      <c r="C292" s="16"/>
      <c r="D292" s="57"/>
      <c r="E292" s="57"/>
      <c r="F292" s="16"/>
      <c r="G292" s="16"/>
      <c r="H292" s="16"/>
      <c r="I292" s="16"/>
      <c r="J292" s="16"/>
      <c r="K292" s="16"/>
      <c r="L292" s="16"/>
    </row>
    <row r="293" spans="2:12">
      <c r="B293" s="16"/>
      <c r="C293" s="16"/>
      <c r="D293" s="57"/>
      <c r="E293" s="57"/>
      <c r="F293" s="16"/>
      <c r="G293" s="16"/>
      <c r="H293" s="16"/>
      <c r="I293" s="16"/>
      <c r="J293" s="16"/>
      <c r="K293" s="16"/>
      <c r="L293" s="16"/>
    </row>
    <row r="294" spans="2:12">
      <c r="B294" s="16"/>
      <c r="C294" s="16"/>
      <c r="D294" s="57"/>
      <c r="E294" s="57"/>
      <c r="F294" s="16"/>
      <c r="G294" s="16"/>
      <c r="H294" s="16"/>
      <c r="I294" s="16"/>
      <c r="J294" s="16"/>
      <c r="K294" s="16"/>
      <c r="L294" s="16"/>
    </row>
    <row r="295" spans="2:12">
      <c r="B295" s="16"/>
      <c r="C295" s="16"/>
      <c r="D295" s="57"/>
      <c r="E295" s="57"/>
      <c r="F295" s="16"/>
      <c r="G295" s="16"/>
      <c r="H295" s="16"/>
      <c r="I295" s="16"/>
      <c r="J295" s="16"/>
      <c r="K295" s="16"/>
      <c r="L295" s="16"/>
    </row>
    <row r="296" spans="2:12">
      <c r="B296" s="16"/>
      <c r="C296" s="16"/>
      <c r="D296" s="57"/>
      <c r="E296" s="57"/>
      <c r="F296" s="16"/>
      <c r="G296" s="16"/>
      <c r="H296" s="16"/>
      <c r="I296" s="16"/>
      <c r="J296" s="16"/>
      <c r="K296" s="16"/>
      <c r="L296" s="16"/>
    </row>
    <row r="297" spans="2:12">
      <c r="B297" s="16"/>
      <c r="C297" s="16"/>
      <c r="D297" s="57"/>
      <c r="E297" s="57"/>
      <c r="F297" s="16"/>
      <c r="G297" s="16"/>
      <c r="H297" s="16"/>
      <c r="I297" s="16"/>
      <c r="J297" s="16"/>
      <c r="K297" s="16"/>
      <c r="L297" s="16"/>
    </row>
    <row r="298" spans="2:12">
      <c r="B298" s="16"/>
      <c r="C298" s="16"/>
      <c r="D298" s="57"/>
      <c r="E298" s="57"/>
      <c r="F298" s="16"/>
      <c r="G298" s="16"/>
      <c r="H298" s="16"/>
      <c r="I298" s="16"/>
      <c r="J298" s="16"/>
      <c r="K298" s="16"/>
      <c r="L298" s="16"/>
    </row>
    <row r="299" spans="2:12">
      <c r="B299" s="16"/>
      <c r="C299" s="16"/>
      <c r="D299" s="57"/>
      <c r="E299" s="57"/>
      <c r="F299" s="16"/>
      <c r="G299" s="16"/>
      <c r="H299" s="16"/>
      <c r="I299" s="16"/>
      <c r="J299" s="16"/>
      <c r="K299" s="16"/>
      <c r="L299" s="16"/>
    </row>
    <row r="300" spans="2:12">
      <c r="B300" s="16"/>
      <c r="C300" s="16"/>
      <c r="D300" s="57"/>
      <c r="E300" s="57"/>
      <c r="F300" s="16"/>
      <c r="G300" s="16"/>
      <c r="H300" s="16"/>
      <c r="I300" s="16"/>
      <c r="J300" s="16"/>
      <c r="K300" s="16"/>
      <c r="L300" s="16"/>
    </row>
    <row r="301" spans="2:12">
      <c r="B301" s="16"/>
      <c r="C301" s="16"/>
      <c r="D301" s="57"/>
      <c r="E301" s="57"/>
      <c r="F301" s="16"/>
      <c r="G301" s="16"/>
      <c r="H301" s="16"/>
      <c r="I301" s="16"/>
      <c r="J301" s="16"/>
      <c r="K301" s="16"/>
      <c r="L301" s="16"/>
    </row>
    <row r="302" spans="2:12">
      <c r="B302" s="16"/>
      <c r="C302" s="16"/>
      <c r="D302" s="57"/>
      <c r="E302" s="57"/>
      <c r="F302" s="16"/>
      <c r="G302" s="16"/>
      <c r="H302" s="16"/>
      <c r="I302" s="16"/>
      <c r="J302" s="16"/>
      <c r="K302" s="16"/>
      <c r="L302" s="16"/>
    </row>
    <row r="303" spans="2:12">
      <c r="B303" s="16"/>
      <c r="C303" s="16"/>
      <c r="D303" s="57"/>
      <c r="E303" s="57"/>
      <c r="F303" s="16"/>
      <c r="G303" s="16"/>
      <c r="H303" s="16"/>
      <c r="I303" s="16"/>
      <c r="J303" s="16"/>
      <c r="K303" s="16"/>
      <c r="L303" s="16"/>
    </row>
    <row r="304" spans="2:12">
      <c r="B304" s="16"/>
      <c r="C304" s="16"/>
      <c r="D304" s="57"/>
      <c r="E304" s="57"/>
      <c r="F304" s="16"/>
      <c r="G304" s="16"/>
      <c r="H304" s="16"/>
      <c r="I304" s="16"/>
      <c r="J304" s="16"/>
      <c r="K304" s="16"/>
      <c r="L304" s="16"/>
    </row>
    <row r="305" spans="2:12">
      <c r="B305" s="16"/>
      <c r="C305" s="16"/>
      <c r="D305" s="57"/>
      <c r="E305" s="57"/>
      <c r="F305" s="16"/>
      <c r="G305" s="16"/>
      <c r="H305" s="16"/>
      <c r="I305" s="16"/>
      <c r="J305" s="16"/>
      <c r="K305" s="16"/>
      <c r="L305" s="16"/>
    </row>
    <row r="306" spans="2:12">
      <c r="B306" s="16"/>
      <c r="C306" s="16"/>
      <c r="D306" s="57"/>
      <c r="E306" s="57"/>
      <c r="F306" s="16"/>
      <c r="G306" s="16"/>
      <c r="H306" s="16"/>
      <c r="I306" s="16"/>
      <c r="J306" s="16"/>
      <c r="K306" s="16"/>
      <c r="L306" s="16"/>
    </row>
    <row r="307" spans="2:12">
      <c r="B307" s="16"/>
      <c r="C307" s="16"/>
      <c r="D307" s="57"/>
      <c r="E307" s="57"/>
      <c r="F307" s="16"/>
      <c r="G307" s="16"/>
      <c r="H307" s="16"/>
      <c r="I307" s="16"/>
      <c r="J307" s="16"/>
      <c r="K307" s="16"/>
      <c r="L307" s="16"/>
    </row>
    <row r="308" spans="2:12">
      <c r="B308" s="16"/>
      <c r="C308" s="16"/>
      <c r="D308" s="57"/>
      <c r="E308" s="57"/>
      <c r="F308" s="16"/>
      <c r="G308" s="16"/>
      <c r="H308" s="16"/>
      <c r="I308" s="16"/>
      <c r="J308" s="16"/>
      <c r="K308" s="16"/>
      <c r="L308" s="16"/>
    </row>
    <row r="309" spans="2:12">
      <c r="B309" s="16"/>
      <c r="C309" s="16"/>
      <c r="D309" s="57"/>
      <c r="E309" s="57"/>
      <c r="F309" s="16"/>
      <c r="G309" s="16"/>
      <c r="H309" s="16"/>
      <c r="I309" s="16"/>
      <c r="J309" s="16"/>
      <c r="K309" s="16"/>
      <c r="L309" s="16"/>
    </row>
    <row r="310" spans="2:12">
      <c r="B310" s="16"/>
      <c r="C310" s="16"/>
      <c r="D310" s="57"/>
      <c r="E310" s="57"/>
      <c r="F310" s="16"/>
      <c r="G310" s="16"/>
      <c r="H310" s="16"/>
      <c r="I310" s="16"/>
      <c r="J310" s="16"/>
      <c r="K310" s="16"/>
      <c r="L310" s="16"/>
    </row>
    <row r="311" spans="2:12">
      <c r="B311" s="16"/>
      <c r="C311" s="16"/>
      <c r="D311" s="57"/>
      <c r="E311" s="57"/>
      <c r="F311" s="16"/>
      <c r="G311" s="16"/>
      <c r="H311" s="16"/>
      <c r="I311" s="16"/>
      <c r="J311" s="16"/>
      <c r="K311" s="16"/>
      <c r="L311" s="16"/>
    </row>
    <row r="312" spans="2:12">
      <c r="B312" s="16"/>
      <c r="C312" s="16"/>
      <c r="D312" s="57"/>
      <c r="E312" s="57"/>
      <c r="F312" s="16"/>
      <c r="G312" s="16"/>
      <c r="H312" s="16"/>
      <c r="I312" s="16"/>
      <c r="J312" s="16"/>
      <c r="K312" s="16"/>
      <c r="L312" s="16"/>
    </row>
    <row r="313" spans="2:12">
      <c r="B313" s="16"/>
      <c r="C313" s="16"/>
      <c r="D313" s="57"/>
      <c r="E313" s="57"/>
      <c r="F313" s="16"/>
      <c r="G313" s="16"/>
      <c r="H313" s="16"/>
      <c r="I313" s="16"/>
      <c r="J313" s="16"/>
      <c r="K313" s="16"/>
      <c r="L313" s="16"/>
    </row>
    <row r="314" spans="2:12">
      <c r="B314" s="16"/>
      <c r="C314" s="16"/>
      <c r="D314" s="57"/>
      <c r="E314" s="57"/>
      <c r="F314" s="16"/>
      <c r="G314" s="16"/>
      <c r="H314" s="16"/>
      <c r="I314" s="16"/>
      <c r="J314" s="16"/>
      <c r="K314" s="16"/>
      <c r="L314" s="16"/>
    </row>
    <row r="315" spans="2:12">
      <c r="B315" s="16"/>
      <c r="C315" s="16"/>
      <c r="D315" s="57"/>
      <c r="E315" s="57"/>
      <c r="F315" s="16"/>
      <c r="G315" s="16"/>
      <c r="H315" s="16"/>
      <c r="I315" s="16"/>
      <c r="J315" s="16"/>
      <c r="K315" s="16"/>
      <c r="L315" s="16"/>
    </row>
    <row r="316" spans="2:12">
      <c r="B316" s="16"/>
      <c r="C316" s="16"/>
      <c r="D316" s="57"/>
      <c r="E316" s="57"/>
      <c r="F316" s="16"/>
      <c r="G316" s="16"/>
      <c r="H316" s="16"/>
      <c r="I316" s="16"/>
      <c r="J316" s="16"/>
      <c r="K316" s="16"/>
      <c r="L316" s="16"/>
    </row>
    <row r="317" spans="2:12">
      <c r="B317" s="16"/>
      <c r="C317" s="16"/>
      <c r="D317" s="57"/>
      <c r="E317" s="57"/>
      <c r="F317" s="16"/>
      <c r="G317" s="16"/>
      <c r="H317" s="16"/>
      <c r="I317" s="16"/>
      <c r="J317" s="16"/>
      <c r="K317" s="16"/>
      <c r="L317" s="16"/>
    </row>
    <row r="318" spans="2:12">
      <c r="B318" s="16"/>
      <c r="C318" s="16"/>
      <c r="D318" s="57"/>
      <c r="E318" s="57"/>
      <c r="F318" s="16"/>
      <c r="G318" s="16"/>
      <c r="H318" s="16"/>
      <c r="I318" s="16"/>
      <c r="J318" s="16"/>
      <c r="K318" s="16"/>
      <c r="L318" s="16"/>
    </row>
    <row r="319" spans="2:12">
      <c r="B319" s="16"/>
      <c r="C319" s="16"/>
      <c r="D319" s="57"/>
      <c r="E319" s="57"/>
      <c r="F319" s="16"/>
      <c r="G319" s="16"/>
      <c r="H319" s="16"/>
      <c r="I319" s="16"/>
      <c r="J319" s="16"/>
      <c r="K319" s="16"/>
      <c r="L319" s="16"/>
    </row>
    <row r="320" spans="2:12">
      <c r="B320" s="16"/>
      <c r="C320" s="16"/>
      <c r="D320" s="57"/>
      <c r="E320" s="57"/>
      <c r="F320" s="16"/>
      <c r="G320" s="16"/>
      <c r="H320" s="16"/>
      <c r="I320" s="16"/>
      <c r="J320" s="16"/>
      <c r="K320" s="16"/>
      <c r="L320" s="16"/>
    </row>
    <row r="321" spans="2:12">
      <c r="B321" s="16"/>
      <c r="C321" s="16"/>
      <c r="D321" s="57"/>
      <c r="E321" s="57"/>
      <c r="F321" s="16"/>
      <c r="G321" s="16"/>
      <c r="H321" s="16"/>
      <c r="I321" s="16"/>
      <c r="J321" s="16"/>
      <c r="K321" s="16"/>
      <c r="L321" s="16"/>
    </row>
    <row r="322" spans="2:12">
      <c r="B322" s="16"/>
      <c r="C322" s="16"/>
      <c r="D322" s="57"/>
      <c r="E322" s="57"/>
      <c r="F322" s="16"/>
      <c r="G322" s="16"/>
      <c r="H322" s="16"/>
      <c r="I322" s="16"/>
      <c r="J322" s="16"/>
      <c r="K322" s="16"/>
      <c r="L322" s="16"/>
    </row>
    <row r="323" spans="2:12">
      <c r="B323" s="16"/>
      <c r="C323" s="16"/>
      <c r="D323" s="57"/>
      <c r="E323" s="57"/>
      <c r="F323" s="16"/>
      <c r="G323" s="16"/>
      <c r="H323" s="16"/>
      <c r="I323" s="16"/>
      <c r="J323" s="16"/>
      <c r="K323" s="16"/>
      <c r="L323" s="16"/>
    </row>
    <row r="324" spans="2:12">
      <c r="B324" s="16"/>
      <c r="C324" s="16"/>
      <c r="D324" s="57"/>
      <c r="E324" s="57"/>
      <c r="F324" s="16"/>
      <c r="G324" s="16"/>
      <c r="H324" s="16"/>
      <c r="I324" s="16"/>
      <c r="J324" s="16"/>
      <c r="K324" s="16"/>
      <c r="L324" s="16"/>
    </row>
    <row r="325" spans="2:12">
      <c r="B325" s="16"/>
      <c r="C325" s="16"/>
      <c r="D325" s="57"/>
      <c r="E325" s="57"/>
      <c r="F325" s="16"/>
      <c r="G325" s="16"/>
      <c r="H325" s="16"/>
      <c r="I325" s="16"/>
      <c r="J325" s="16"/>
      <c r="K325" s="16"/>
      <c r="L325" s="16"/>
    </row>
    <row r="326" spans="2:12">
      <c r="B326" s="16"/>
      <c r="C326" s="16"/>
      <c r="D326" s="57"/>
      <c r="E326" s="57"/>
      <c r="F326" s="16"/>
      <c r="G326" s="16"/>
      <c r="H326" s="16"/>
      <c r="I326" s="16"/>
      <c r="J326" s="16"/>
      <c r="K326" s="16"/>
      <c r="L326" s="16"/>
    </row>
    <row r="327" spans="2:12">
      <c r="B327" s="16"/>
      <c r="C327" s="16"/>
      <c r="D327" s="57"/>
      <c r="E327" s="57"/>
      <c r="F327" s="16"/>
      <c r="G327" s="16"/>
      <c r="H327" s="16"/>
      <c r="I327" s="16"/>
      <c r="J327" s="16"/>
      <c r="K327" s="16"/>
      <c r="L327" s="16"/>
    </row>
    <row r="328" spans="2:12">
      <c r="B328" s="16"/>
      <c r="C328" s="16"/>
      <c r="D328" s="57"/>
      <c r="E328" s="57"/>
      <c r="F328" s="16"/>
      <c r="G328" s="16"/>
      <c r="H328" s="16"/>
      <c r="I328" s="16"/>
      <c r="J328" s="16"/>
      <c r="K328" s="16"/>
      <c r="L328" s="16"/>
    </row>
    <row r="329" spans="2:12">
      <c r="B329" s="16"/>
      <c r="C329" s="16"/>
      <c r="D329" s="57"/>
      <c r="E329" s="57"/>
      <c r="F329" s="16"/>
      <c r="G329" s="16"/>
      <c r="H329" s="16"/>
      <c r="I329" s="16"/>
      <c r="J329" s="16"/>
      <c r="K329" s="16"/>
      <c r="L329" s="16"/>
    </row>
    <row r="330" spans="2:12">
      <c r="B330" s="16"/>
      <c r="C330" s="16"/>
      <c r="D330" s="57"/>
      <c r="E330" s="57"/>
      <c r="F330" s="16"/>
      <c r="G330" s="16"/>
      <c r="H330" s="16"/>
      <c r="I330" s="16"/>
      <c r="J330" s="16"/>
      <c r="K330" s="16"/>
      <c r="L330" s="16"/>
    </row>
    <row r="331" spans="2:12">
      <c r="B331" s="16"/>
      <c r="C331" s="16"/>
      <c r="D331" s="57"/>
      <c r="E331" s="57"/>
      <c r="F331" s="16"/>
      <c r="G331" s="16"/>
      <c r="H331" s="16"/>
      <c r="I331" s="16"/>
      <c r="J331" s="16"/>
      <c r="K331" s="16"/>
      <c r="L331" s="16"/>
    </row>
    <row r="332" spans="2:12">
      <c r="B332" s="16"/>
      <c r="C332" s="16"/>
      <c r="D332" s="57"/>
      <c r="E332" s="57"/>
      <c r="F332" s="16"/>
      <c r="G332" s="16"/>
      <c r="H332" s="16"/>
      <c r="I332" s="16"/>
      <c r="J332" s="16"/>
      <c r="K332" s="16"/>
      <c r="L332" s="16"/>
    </row>
    <row r="333" spans="2:12">
      <c r="B333" s="16"/>
      <c r="C333" s="16"/>
      <c r="D333" s="57"/>
      <c r="E333" s="57"/>
      <c r="F333" s="16"/>
      <c r="G333" s="16"/>
      <c r="H333" s="16"/>
      <c r="I333" s="16"/>
      <c r="J333" s="16"/>
      <c r="K333" s="16"/>
      <c r="L333" s="16"/>
    </row>
    <row r="334" spans="2:12">
      <c r="B334" s="16"/>
      <c r="C334" s="16"/>
      <c r="D334" s="57"/>
      <c r="E334" s="57"/>
      <c r="F334" s="16"/>
      <c r="G334" s="16"/>
      <c r="H334" s="16"/>
      <c r="I334" s="16"/>
      <c r="J334" s="16"/>
      <c r="K334" s="16"/>
      <c r="L334" s="16"/>
    </row>
    <row r="335" spans="2:12">
      <c r="B335" s="16"/>
      <c r="C335" s="16"/>
      <c r="D335" s="57"/>
      <c r="E335" s="57"/>
      <c r="F335" s="16"/>
      <c r="G335" s="16"/>
      <c r="H335" s="16"/>
      <c r="I335" s="16"/>
      <c r="J335" s="16"/>
      <c r="K335" s="16"/>
      <c r="L335" s="16"/>
    </row>
    <row r="336" spans="2:12">
      <c r="B336" s="16"/>
      <c r="C336" s="16"/>
      <c r="D336" s="57"/>
      <c r="E336" s="57"/>
      <c r="F336" s="16"/>
      <c r="G336" s="16"/>
      <c r="H336" s="16"/>
      <c r="I336" s="16"/>
      <c r="J336" s="16"/>
      <c r="K336" s="16"/>
      <c r="L336" s="16"/>
    </row>
    <row r="337" spans="2:12">
      <c r="B337" s="16"/>
      <c r="C337" s="16"/>
      <c r="D337" s="57"/>
      <c r="E337" s="57"/>
      <c r="F337" s="16"/>
      <c r="G337" s="16"/>
      <c r="H337" s="16"/>
      <c r="I337" s="16"/>
      <c r="J337" s="16"/>
      <c r="K337" s="16"/>
      <c r="L337" s="16"/>
    </row>
    <row r="338" spans="2:12">
      <c r="B338" s="16"/>
      <c r="C338" s="16"/>
      <c r="D338" s="57"/>
      <c r="E338" s="57"/>
      <c r="F338" s="16"/>
      <c r="G338" s="16"/>
      <c r="H338" s="16"/>
      <c r="I338" s="16"/>
      <c r="J338" s="16"/>
      <c r="K338" s="16"/>
      <c r="L338" s="16"/>
    </row>
    <row r="339" spans="2:12">
      <c r="B339" s="16"/>
      <c r="C339" s="16"/>
      <c r="D339" s="57"/>
      <c r="E339" s="57"/>
      <c r="F339" s="16"/>
      <c r="G339" s="16"/>
      <c r="H339" s="16"/>
      <c r="I339" s="16"/>
      <c r="J339" s="16"/>
      <c r="K339" s="16"/>
      <c r="L339" s="16"/>
    </row>
    <row r="340" spans="2:12">
      <c r="B340" s="16"/>
      <c r="C340" s="16"/>
      <c r="D340" s="57"/>
      <c r="E340" s="57"/>
      <c r="F340" s="16"/>
      <c r="G340" s="16"/>
      <c r="H340" s="16"/>
      <c r="I340" s="16"/>
      <c r="J340" s="16"/>
      <c r="K340" s="16"/>
      <c r="L340" s="16"/>
    </row>
    <row r="341" spans="2:12">
      <c r="B341" s="16"/>
      <c r="C341" s="16"/>
      <c r="D341" s="57"/>
      <c r="E341" s="57"/>
      <c r="F341" s="16"/>
      <c r="G341" s="16"/>
      <c r="H341" s="16"/>
      <c r="I341" s="16"/>
      <c r="J341" s="16"/>
      <c r="K341" s="16"/>
      <c r="L341" s="16"/>
    </row>
    <row r="342" spans="2:12">
      <c r="B342" s="16"/>
      <c r="C342" s="16"/>
      <c r="D342" s="57"/>
      <c r="E342" s="57"/>
      <c r="F342" s="16"/>
      <c r="G342" s="16"/>
      <c r="H342" s="16"/>
      <c r="I342" s="16"/>
      <c r="J342" s="16"/>
      <c r="K342" s="16"/>
      <c r="L342" s="16"/>
    </row>
    <row r="343" spans="2:12">
      <c r="B343" s="16"/>
      <c r="C343" s="16"/>
      <c r="D343" s="57"/>
      <c r="E343" s="57"/>
      <c r="F343" s="16"/>
      <c r="G343" s="16"/>
      <c r="H343" s="16"/>
      <c r="I343" s="16"/>
      <c r="J343" s="16"/>
      <c r="K343" s="16"/>
      <c r="L343" s="16"/>
    </row>
    <row r="344" spans="2:12">
      <c r="B344" s="16"/>
      <c r="C344" s="16"/>
      <c r="D344" s="57"/>
      <c r="E344" s="57"/>
      <c r="F344" s="16"/>
      <c r="G344" s="16"/>
      <c r="H344" s="16"/>
      <c r="I344" s="16"/>
      <c r="J344" s="16"/>
      <c r="K344" s="16"/>
      <c r="L344" s="16"/>
    </row>
    <row r="345" spans="2:12">
      <c r="B345" s="16"/>
      <c r="C345" s="16"/>
      <c r="D345" s="57"/>
      <c r="E345" s="57"/>
      <c r="F345" s="16"/>
      <c r="G345" s="16"/>
      <c r="H345" s="16"/>
      <c r="I345" s="16"/>
      <c r="J345" s="16"/>
      <c r="K345" s="16"/>
      <c r="L345" s="16"/>
    </row>
    <row r="346" spans="2:12">
      <c r="B346" s="16"/>
      <c r="C346" s="16"/>
      <c r="D346" s="57"/>
      <c r="E346" s="57"/>
      <c r="F346" s="16"/>
      <c r="G346" s="16"/>
      <c r="H346" s="16"/>
      <c r="I346" s="16"/>
      <c r="J346" s="16"/>
      <c r="K346" s="16"/>
      <c r="L346" s="16"/>
    </row>
    <row r="347" spans="2:12">
      <c r="B347" s="16"/>
      <c r="C347" s="16"/>
      <c r="D347" s="57"/>
      <c r="E347" s="57"/>
      <c r="F347" s="16"/>
      <c r="G347" s="16"/>
      <c r="H347" s="16"/>
      <c r="I347" s="16"/>
      <c r="J347" s="16"/>
      <c r="K347" s="16"/>
      <c r="L347" s="16"/>
    </row>
    <row r="348" spans="2:12">
      <c r="B348" s="16"/>
      <c r="C348" s="16"/>
      <c r="D348" s="57"/>
      <c r="E348" s="57"/>
      <c r="F348" s="16"/>
      <c r="G348" s="16"/>
      <c r="H348" s="16"/>
      <c r="I348" s="16"/>
      <c r="J348" s="16"/>
      <c r="K348" s="16"/>
      <c r="L348" s="16"/>
    </row>
    <row r="349" spans="2:12">
      <c r="B349" s="16"/>
      <c r="C349" s="16"/>
      <c r="D349" s="57"/>
      <c r="E349" s="57"/>
      <c r="F349" s="16"/>
      <c r="G349" s="16"/>
      <c r="H349" s="16"/>
      <c r="I349" s="16"/>
      <c r="J349" s="16"/>
      <c r="K349" s="16"/>
      <c r="L349" s="16"/>
    </row>
    <row r="350" spans="2:12">
      <c r="B350" s="16"/>
      <c r="C350" s="16"/>
      <c r="D350" s="57"/>
      <c r="E350" s="57"/>
      <c r="F350" s="16"/>
      <c r="G350" s="16"/>
      <c r="H350" s="16"/>
      <c r="I350" s="16"/>
      <c r="J350" s="16"/>
      <c r="K350" s="16"/>
      <c r="L350" s="16"/>
    </row>
    <row r="351" spans="2:12">
      <c r="B351" s="16"/>
      <c r="C351" s="16"/>
      <c r="D351" s="57"/>
      <c r="E351" s="57"/>
      <c r="F351" s="16"/>
      <c r="G351" s="16"/>
      <c r="H351" s="16"/>
      <c r="I351" s="16"/>
      <c r="J351" s="16"/>
      <c r="K351" s="16"/>
      <c r="L351" s="16"/>
    </row>
    <row r="352" spans="2:12">
      <c r="B352" s="16"/>
      <c r="C352" s="16"/>
      <c r="D352" s="57"/>
      <c r="E352" s="57"/>
      <c r="F352" s="16"/>
      <c r="G352" s="16"/>
      <c r="H352" s="16"/>
      <c r="I352" s="16"/>
      <c r="J352" s="16"/>
      <c r="K352" s="16"/>
      <c r="L352" s="16"/>
    </row>
    <row r="353" spans="2:12">
      <c r="B353" s="16"/>
      <c r="C353" s="16"/>
      <c r="D353" s="57"/>
      <c r="E353" s="57"/>
      <c r="F353" s="16"/>
      <c r="G353" s="16"/>
      <c r="H353" s="16"/>
      <c r="I353" s="16"/>
      <c r="J353" s="16"/>
      <c r="K353" s="16"/>
      <c r="L353" s="16"/>
    </row>
    <row r="354" spans="2:12">
      <c r="B354" s="16"/>
      <c r="C354" s="16"/>
      <c r="D354" s="57"/>
      <c r="E354" s="57"/>
      <c r="F354" s="16"/>
      <c r="G354" s="16"/>
      <c r="H354" s="16"/>
      <c r="I354" s="16"/>
      <c r="J354" s="16"/>
      <c r="K354" s="16"/>
      <c r="L354" s="16"/>
    </row>
    <row r="355" spans="2:12">
      <c r="B355" s="16"/>
      <c r="C355" s="16"/>
      <c r="D355" s="57"/>
      <c r="E355" s="57"/>
      <c r="F355" s="16"/>
      <c r="G355" s="16"/>
      <c r="H355" s="16"/>
      <c r="I355" s="16"/>
      <c r="J355" s="16"/>
      <c r="K355" s="16"/>
      <c r="L355" s="16"/>
    </row>
    <row r="356" spans="2:12">
      <c r="B356" s="16"/>
      <c r="C356" s="16"/>
      <c r="D356" s="57"/>
      <c r="E356" s="57"/>
      <c r="F356" s="16"/>
      <c r="G356" s="16"/>
      <c r="H356" s="16"/>
      <c r="I356" s="16"/>
      <c r="J356" s="16"/>
      <c r="K356" s="16"/>
      <c r="L356" s="16"/>
    </row>
    <row r="357" spans="2:12">
      <c r="B357" s="16"/>
      <c r="C357" s="16"/>
      <c r="D357" s="57"/>
      <c r="E357" s="57"/>
      <c r="F357" s="16"/>
      <c r="G357" s="16"/>
      <c r="H357" s="16"/>
      <c r="I357" s="16"/>
      <c r="J357" s="16"/>
      <c r="K357" s="16"/>
      <c r="L357" s="16"/>
    </row>
    <row r="358" spans="2:12">
      <c r="B358" s="16"/>
      <c r="C358" s="16"/>
      <c r="D358" s="57"/>
      <c r="E358" s="57"/>
      <c r="F358" s="16"/>
      <c r="G358" s="16"/>
      <c r="H358" s="16"/>
      <c r="I358" s="16"/>
      <c r="J358" s="16"/>
      <c r="K358" s="16"/>
      <c r="L358" s="16"/>
    </row>
    <row r="359" spans="2:12">
      <c r="B359" s="16"/>
      <c r="C359" s="16"/>
      <c r="D359" s="57"/>
      <c r="E359" s="57"/>
      <c r="F359" s="16"/>
      <c r="G359" s="16"/>
      <c r="H359" s="16"/>
      <c r="I359" s="16"/>
      <c r="J359" s="16"/>
      <c r="K359" s="16"/>
      <c r="L359" s="16"/>
    </row>
    <row r="360" spans="2:12">
      <c r="B360" s="16"/>
      <c r="C360" s="16"/>
      <c r="D360" s="57"/>
      <c r="E360" s="57"/>
      <c r="F360" s="16"/>
      <c r="G360" s="16"/>
      <c r="H360" s="16"/>
      <c r="I360" s="16"/>
      <c r="J360" s="16"/>
      <c r="K360" s="16"/>
      <c r="L360" s="16"/>
    </row>
    <row r="361" spans="2:12">
      <c r="B361" s="16"/>
      <c r="C361" s="16"/>
      <c r="D361" s="57"/>
      <c r="E361" s="57"/>
      <c r="F361" s="16"/>
      <c r="G361" s="16"/>
      <c r="H361" s="16"/>
      <c r="I361" s="16"/>
      <c r="J361" s="16"/>
      <c r="K361" s="16"/>
      <c r="L361" s="16"/>
    </row>
    <row r="362" spans="2:12">
      <c r="B362" s="16"/>
      <c r="C362" s="16"/>
      <c r="D362" s="57"/>
      <c r="E362" s="57"/>
      <c r="F362" s="16"/>
      <c r="G362" s="16"/>
      <c r="H362" s="16"/>
      <c r="I362" s="16"/>
      <c r="J362" s="16"/>
      <c r="K362" s="16"/>
      <c r="L362" s="16"/>
    </row>
    <row r="363" spans="2:12">
      <c r="B363" s="16"/>
      <c r="C363" s="16"/>
      <c r="D363" s="57"/>
      <c r="E363" s="57"/>
      <c r="F363" s="16"/>
      <c r="G363" s="16"/>
      <c r="H363" s="16"/>
      <c r="I363" s="16"/>
      <c r="J363" s="16"/>
      <c r="K363" s="16"/>
      <c r="L363" s="16"/>
    </row>
    <row r="364" spans="2:12">
      <c r="B364" s="16"/>
      <c r="C364" s="16"/>
      <c r="D364" s="57"/>
      <c r="E364" s="57"/>
      <c r="F364" s="16"/>
      <c r="G364" s="16"/>
      <c r="H364" s="16"/>
      <c r="I364" s="16"/>
      <c r="J364" s="16"/>
      <c r="K364" s="16"/>
      <c r="L364" s="16"/>
    </row>
    <row r="365" spans="2:12">
      <c r="B365" s="16"/>
      <c r="C365" s="16"/>
      <c r="D365" s="57"/>
      <c r="E365" s="57"/>
      <c r="F365" s="16"/>
      <c r="G365" s="16"/>
      <c r="H365" s="16"/>
      <c r="I365" s="16"/>
      <c r="J365" s="16"/>
      <c r="K365" s="16"/>
      <c r="L365" s="16"/>
    </row>
    <row r="366" spans="2:12">
      <c r="B366" s="16"/>
      <c r="C366" s="16"/>
      <c r="D366" s="57"/>
      <c r="E366" s="57"/>
      <c r="F366" s="16"/>
      <c r="G366" s="16"/>
      <c r="H366" s="16"/>
      <c r="I366" s="16"/>
      <c r="J366" s="16"/>
      <c r="K366" s="16"/>
      <c r="L366" s="16"/>
    </row>
    <row r="367" spans="2:12">
      <c r="B367" s="16"/>
      <c r="C367" s="16"/>
      <c r="D367" s="57"/>
      <c r="E367" s="57"/>
      <c r="F367" s="16"/>
      <c r="G367" s="16"/>
      <c r="H367" s="16"/>
      <c r="I367" s="16"/>
      <c r="J367" s="16"/>
      <c r="K367" s="16"/>
      <c r="L367" s="16"/>
    </row>
    <row r="368" spans="2:12">
      <c r="B368" s="16"/>
      <c r="C368" s="16"/>
      <c r="D368" s="57"/>
      <c r="E368" s="57"/>
      <c r="F368" s="16"/>
      <c r="G368" s="16"/>
      <c r="H368" s="16"/>
      <c r="I368" s="16"/>
      <c r="J368" s="16"/>
      <c r="K368" s="16"/>
      <c r="L368" s="16"/>
    </row>
    <row r="369" spans="2:12">
      <c r="B369" s="16"/>
      <c r="C369" s="16"/>
      <c r="D369" s="57"/>
      <c r="E369" s="57"/>
      <c r="F369" s="16"/>
      <c r="G369" s="16"/>
      <c r="H369" s="16"/>
      <c r="I369" s="16"/>
      <c r="J369" s="16"/>
      <c r="K369" s="16"/>
      <c r="L369" s="16"/>
    </row>
    <row r="370" spans="2:12">
      <c r="B370" s="16"/>
      <c r="C370" s="16"/>
      <c r="D370" s="57"/>
      <c r="E370" s="57"/>
      <c r="F370" s="16"/>
      <c r="G370" s="16"/>
      <c r="H370" s="16"/>
      <c r="I370" s="16"/>
      <c r="J370" s="16"/>
      <c r="K370" s="16"/>
      <c r="L370" s="16"/>
    </row>
    <row r="371" spans="2:12">
      <c r="B371" s="16"/>
      <c r="C371" s="16"/>
      <c r="D371" s="57"/>
      <c r="E371" s="57"/>
      <c r="F371" s="16"/>
      <c r="G371" s="16"/>
      <c r="H371" s="16"/>
      <c r="I371" s="16"/>
      <c r="J371" s="16"/>
      <c r="K371" s="16"/>
      <c r="L371" s="16"/>
    </row>
    <row r="372" spans="2:12">
      <c r="B372" s="16"/>
      <c r="C372" s="16"/>
      <c r="D372" s="57"/>
      <c r="E372" s="57"/>
      <c r="F372" s="16"/>
      <c r="G372" s="16"/>
      <c r="H372" s="16"/>
      <c r="I372" s="16"/>
      <c r="J372" s="16"/>
      <c r="K372" s="16"/>
      <c r="L372" s="16"/>
    </row>
    <row r="373" spans="2:12">
      <c r="B373" s="16"/>
      <c r="C373" s="16"/>
      <c r="D373" s="57"/>
      <c r="E373" s="57"/>
      <c r="F373" s="16"/>
      <c r="G373" s="16"/>
      <c r="H373" s="16"/>
      <c r="I373" s="16"/>
      <c r="J373" s="16"/>
      <c r="K373" s="16"/>
      <c r="L373" s="16"/>
    </row>
    <row r="374" spans="2:12">
      <c r="B374" s="16"/>
      <c r="C374" s="16"/>
      <c r="D374" s="57"/>
      <c r="E374" s="57"/>
      <c r="F374" s="16"/>
      <c r="G374" s="16"/>
      <c r="H374" s="16"/>
      <c r="I374" s="16"/>
      <c r="J374" s="16"/>
      <c r="K374" s="16"/>
      <c r="L374" s="16"/>
    </row>
    <row r="375" spans="2:12">
      <c r="B375" s="16"/>
      <c r="C375" s="16"/>
      <c r="D375" s="57"/>
      <c r="E375" s="57"/>
      <c r="F375" s="16"/>
      <c r="G375" s="16"/>
      <c r="H375" s="16"/>
      <c r="I375" s="16"/>
      <c r="J375" s="16"/>
      <c r="K375" s="16"/>
      <c r="L375" s="16"/>
    </row>
    <row r="376" spans="2:12">
      <c r="B376" s="16"/>
      <c r="C376" s="16"/>
      <c r="D376" s="57"/>
      <c r="E376" s="57"/>
      <c r="F376" s="16"/>
      <c r="G376" s="16"/>
      <c r="H376" s="16"/>
      <c r="I376" s="16"/>
      <c r="J376" s="16"/>
      <c r="K376" s="16"/>
      <c r="L376" s="16"/>
    </row>
    <row r="377" spans="2:12">
      <c r="B377" s="16"/>
      <c r="C377" s="16"/>
      <c r="D377" s="57"/>
      <c r="E377" s="57"/>
      <c r="F377" s="16"/>
      <c r="G377" s="16"/>
      <c r="H377" s="16"/>
      <c r="I377" s="16"/>
      <c r="J377" s="16"/>
      <c r="K377" s="16"/>
      <c r="L377" s="16"/>
    </row>
    <row r="378" spans="2:12">
      <c r="B378" s="16"/>
      <c r="C378" s="16"/>
      <c r="D378" s="57"/>
      <c r="E378" s="57"/>
      <c r="F378" s="16"/>
      <c r="G378" s="16"/>
      <c r="H378" s="16"/>
      <c r="I378" s="16"/>
      <c r="J378" s="16"/>
      <c r="K378" s="16"/>
      <c r="L378" s="16"/>
    </row>
    <row r="379" spans="2:12">
      <c r="B379" s="16"/>
      <c r="C379" s="16"/>
      <c r="D379" s="57"/>
      <c r="E379" s="57"/>
      <c r="F379" s="16"/>
      <c r="G379" s="16"/>
      <c r="H379" s="16"/>
      <c r="I379" s="16"/>
      <c r="J379" s="16"/>
      <c r="K379" s="16"/>
      <c r="L379" s="16"/>
    </row>
    <row r="380" spans="2:12">
      <c r="B380" s="16"/>
      <c r="C380" s="16"/>
      <c r="D380" s="57"/>
      <c r="E380" s="57"/>
      <c r="F380" s="16"/>
      <c r="G380" s="16"/>
      <c r="H380" s="16"/>
      <c r="I380" s="16"/>
      <c r="J380" s="16"/>
      <c r="K380" s="16"/>
      <c r="L380" s="16"/>
    </row>
    <row r="381" spans="2:12">
      <c r="B381" s="16"/>
      <c r="C381" s="16"/>
      <c r="D381" s="57"/>
      <c r="E381" s="57"/>
      <c r="F381" s="16"/>
      <c r="G381" s="16"/>
      <c r="H381" s="16"/>
      <c r="I381" s="16"/>
      <c r="J381" s="16"/>
      <c r="K381" s="16"/>
      <c r="L381" s="16"/>
    </row>
    <row r="382" spans="2:12">
      <c r="B382" s="16"/>
      <c r="C382" s="16"/>
      <c r="D382" s="57"/>
      <c r="E382" s="57"/>
      <c r="F382" s="16"/>
      <c r="G382" s="16"/>
      <c r="H382" s="16"/>
      <c r="I382" s="16"/>
      <c r="J382" s="16"/>
      <c r="K382" s="16"/>
      <c r="L382" s="16"/>
    </row>
    <row r="383" spans="2:12">
      <c r="B383" s="16"/>
      <c r="C383" s="16"/>
      <c r="D383" s="57"/>
      <c r="E383" s="57"/>
      <c r="F383" s="16"/>
      <c r="G383" s="16"/>
      <c r="H383" s="16"/>
      <c r="I383" s="16"/>
      <c r="J383" s="16"/>
      <c r="K383" s="16"/>
      <c r="L383" s="16"/>
    </row>
    <row r="384" spans="2:12">
      <c r="B384" s="16"/>
      <c r="C384" s="16"/>
      <c r="D384" s="57"/>
      <c r="E384" s="57"/>
      <c r="F384" s="16"/>
      <c r="G384" s="16"/>
      <c r="H384" s="16"/>
      <c r="I384" s="16"/>
      <c r="J384" s="16"/>
      <c r="K384" s="16"/>
      <c r="L384" s="16"/>
    </row>
    <row r="385" spans="2:12">
      <c r="B385" s="16"/>
      <c r="C385" s="16"/>
      <c r="D385" s="57"/>
      <c r="E385" s="57"/>
      <c r="F385" s="16"/>
      <c r="G385" s="16"/>
      <c r="H385" s="16"/>
      <c r="I385" s="16"/>
      <c r="J385" s="16"/>
      <c r="K385" s="16"/>
      <c r="L385" s="16"/>
    </row>
    <row r="386" spans="2:12">
      <c r="B386" s="16"/>
      <c r="C386" s="16"/>
      <c r="D386" s="57"/>
      <c r="E386" s="57"/>
      <c r="F386" s="16"/>
      <c r="G386" s="16"/>
      <c r="H386" s="16"/>
      <c r="I386" s="16"/>
      <c r="J386" s="16"/>
      <c r="K386" s="16"/>
      <c r="L386" s="16"/>
    </row>
    <row r="387" spans="2:12">
      <c r="B387" s="16"/>
      <c r="C387" s="16"/>
      <c r="D387" s="57"/>
      <c r="E387" s="57"/>
      <c r="F387" s="16"/>
      <c r="G387" s="16"/>
      <c r="H387" s="16"/>
      <c r="I387" s="16"/>
      <c r="J387" s="16"/>
      <c r="K387" s="16"/>
      <c r="L387" s="16"/>
    </row>
    <row r="388" spans="2:12">
      <c r="B388" s="16"/>
      <c r="C388" s="16"/>
      <c r="D388" s="57"/>
      <c r="E388" s="57"/>
      <c r="F388" s="16"/>
      <c r="G388" s="16"/>
      <c r="H388" s="16"/>
      <c r="I388" s="16"/>
      <c r="J388" s="16"/>
      <c r="K388" s="16"/>
      <c r="L388" s="16"/>
    </row>
    <row r="389" spans="2:12">
      <c r="B389" s="16"/>
      <c r="C389" s="16"/>
      <c r="D389" s="57"/>
      <c r="E389" s="57"/>
      <c r="F389" s="16"/>
      <c r="G389" s="16"/>
      <c r="H389" s="16"/>
      <c r="I389" s="16"/>
      <c r="J389" s="16"/>
      <c r="K389" s="16"/>
      <c r="L389" s="16"/>
    </row>
    <row r="390" spans="2:12">
      <c r="B390" s="16"/>
      <c r="C390" s="16"/>
      <c r="D390" s="57"/>
      <c r="E390" s="57"/>
      <c r="F390" s="16"/>
      <c r="G390" s="16"/>
      <c r="H390" s="16"/>
      <c r="I390" s="16"/>
      <c r="J390" s="16"/>
      <c r="K390" s="16"/>
      <c r="L390" s="16"/>
    </row>
    <row r="391" spans="2:12">
      <c r="B391" s="16"/>
      <c r="C391" s="16"/>
      <c r="D391" s="57"/>
      <c r="E391" s="57"/>
      <c r="F391" s="16"/>
      <c r="G391" s="16"/>
      <c r="H391" s="16"/>
      <c r="I391" s="16"/>
      <c r="J391" s="16"/>
      <c r="K391" s="16"/>
      <c r="L391" s="16"/>
    </row>
    <row r="392" spans="2:12">
      <c r="B392" s="16"/>
      <c r="C392" s="16"/>
      <c r="D392" s="57"/>
      <c r="E392" s="57"/>
      <c r="F392" s="16"/>
      <c r="G392" s="16"/>
      <c r="H392" s="16"/>
      <c r="I392" s="16"/>
      <c r="J392" s="16"/>
      <c r="K392" s="16"/>
      <c r="L392" s="16"/>
    </row>
    <row r="393" spans="2:12">
      <c r="B393" s="16"/>
      <c r="C393" s="16"/>
      <c r="D393" s="57"/>
      <c r="E393" s="57"/>
      <c r="F393" s="16"/>
      <c r="G393" s="16"/>
      <c r="H393" s="16"/>
      <c r="I393" s="16"/>
      <c r="J393" s="16"/>
      <c r="K393" s="16"/>
      <c r="L393" s="16"/>
    </row>
    <row r="394" spans="2:12">
      <c r="B394" s="16"/>
      <c r="C394" s="16"/>
      <c r="D394" s="57"/>
      <c r="E394" s="57"/>
      <c r="F394" s="16"/>
      <c r="G394" s="16"/>
      <c r="H394" s="16"/>
      <c r="I394" s="16"/>
      <c r="J394" s="16"/>
      <c r="K394" s="16"/>
      <c r="L394" s="16"/>
    </row>
    <row r="395" spans="2:12">
      <c r="B395" s="16"/>
      <c r="C395" s="16"/>
      <c r="D395" s="57"/>
      <c r="E395" s="57"/>
      <c r="F395" s="16"/>
      <c r="G395" s="16"/>
      <c r="H395" s="16"/>
      <c r="I395" s="16"/>
      <c r="J395" s="16"/>
      <c r="K395" s="16"/>
      <c r="L395" s="16"/>
    </row>
    <row r="396" spans="2:12">
      <c r="B396" s="16"/>
      <c r="C396" s="16"/>
      <c r="D396" s="57"/>
      <c r="E396" s="57"/>
      <c r="F396" s="16"/>
      <c r="G396" s="16"/>
      <c r="H396" s="16"/>
      <c r="I396" s="16"/>
      <c r="J396" s="16"/>
      <c r="K396" s="16"/>
      <c r="L396" s="16"/>
    </row>
    <row r="397" spans="2:12">
      <c r="B397" s="16"/>
      <c r="C397" s="16"/>
      <c r="D397" s="57"/>
      <c r="E397" s="57"/>
      <c r="F397" s="16"/>
      <c r="G397" s="16"/>
      <c r="H397" s="16"/>
      <c r="I397" s="16"/>
      <c r="J397" s="16"/>
      <c r="K397" s="16"/>
      <c r="L397" s="16"/>
    </row>
    <row r="398" spans="2:12">
      <c r="B398" s="16"/>
      <c r="C398" s="16"/>
      <c r="D398" s="57"/>
      <c r="E398" s="57"/>
      <c r="F398" s="16"/>
      <c r="G398" s="16"/>
      <c r="H398" s="16"/>
      <c r="I398" s="16"/>
      <c r="J398" s="16"/>
      <c r="K398" s="16"/>
      <c r="L398" s="16"/>
    </row>
    <row r="399" spans="2:12">
      <c r="B399" s="16"/>
      <c r="C399" s="16"/>
      <c r="D399" s="57"/>
      <c r="E399" s="57"/>
      <c r="F399" s="16"/>
      <c r="G399" s="16"/>
      <c r="H399" s="16"/>
      <c r="I399" s="16"/>
      <c r="J399" s="16"/>
      <c r="K399" s="16"/>
      <c r="L399" s="16"/>
    </row>
    <row r="400" spans="2:12">
      <c r="B400" s="16"/>
      <c r="C400" s="16"/>
      <c r="D400" s="57"/>
      <c r="E400" s="57"/>
      <c r="F400" s="16"/>
      <c r="G400" s="16"/>
      <c r="H400" s="16"/>
      <c r="I400" s="16"/>
      <c r="J400" s="16"/>
      <c r="K400" s="16"/>
      <c r="L400" s="16"/>
    </row>
    <row r="401" spans="2:12">
      <c r="B401" s="16"/>
      <c r="C401" s="16"/>
      <c r="D401" s="57"/>
      <c r="E401" s="57"/>
      <c r="F401" s="16"/>
      <c r="G401" s="16"/>
      <c r="H401" s="16"/>
      <c r="I401" s="16"/>
      <c r="J401" s="16"/>
      <c r="K401" s="16"/>
      <c r="L401" s="16"/>
    </row>
    <row r="402" spans="2:12">
      <c r="B402" s="16"/>
      <c r="C402" s="16"/>
      <c r="D402" s="57"/>
      <c r="E402" s="57"/>
      <c r="F402" s="16"/>
      <c r="G402" s="16"/>
      <c r="H402" s="16"/>
      <c r="I402" s="16"/>
      <c r="J402" s="16"/>
      <c r="K402" s="16"/>
      <c r="L402" s="16"/>
    </row>
    <row r="403" spans="2:12">
      <c r="B403" s="16"/>
      <c r="C403" s="16"/>
      <c r="D403" s="57"/>
      <c r="E403" s="57"/>
      <c r="F403" s="16"/>
      <c r="G403" s="16"/>
      <c r="H403" s="16"/>
      <c r="I403" s="16"/>
      <c r="J403" s="16"/>
      <c r="K403" s="16"/>
      <c r="L403" s="16"/>
    </row>
    <row r="404" spans="2:12">
      <c r="B404" s="16"/>
      <c r="C404" s="16"/>
      <c r="D404" s="57"/>
      <c r="E404" s="57"/>
      <c r="F404" s="16"/>
      <c r="G404" s="16"/>
      <c r="H404" s="16"/>
      <c r="I404" s="16"/>
      <c r="J404" s="16"/>
      <c r="K404" s="16"/>
      <c r="L404" s="16"/>
    </row>
    <row r="405" spans="2:12">
      <c r="B405" s="16"/>
      <c r="C405" s="16"/>
      <c r="D405" s="57"/>
      <c r="E405" s="57"/>
      <c r="F405" s="16"/>
      <c r="G405" s="16"/>
      <c r="H405" s="16"/>
      <c r="I405" s="16"/>
      <c r="J405" s="16"/>
      <c r="K405" s="16"/>
      <c r="L405" s="16"/>
    </row>
    <row r="406" spans="2:12">
      <c r="B406" s="16"/>
      <c r="C406" s="16"/>
      <c r="D406" s="57"/>
      <c r="E406" s="57"/>
      <c r="F406" s="16"/>
      <c r="G406" s="16"/>
      <c r="H406" s="16"/>
      <c r="I406" s="16"/>
      <c r="J406" s="16"/>
      <c r="K406" s="16"/>
      <c r="L406" s="16"/>
    </row>
    <row r="407" spans="2:12">
      <c r="B407" s="16"/>
      <c r="C407" s="16"/>
      <c r="D407" s="57"/>
      <c r="E407" s="57"/>
      <c r="F407" s="16"/>
      <c r="G407" s="16"/>
      <c r="H407" s="16"/>
      <c r="I407" s="16"/>
      <c r="J407" s="16"/>
      <c r="K407" s="16"/>
      <c r="L407" s="16"/>
    </row>
    <row r="408" spans="2:12">
      <c r="B408" s="16"/>
      <c r="C408" s="16"/>
      <c r="D408" s="57"/>
      <c r="E408" s="57"/>
      <c r="F408" s="16"/>
      <c r="G408" s="16"/>
      <c r="H408" s="16"/>
      <c r="I408" s="16"/>
      <c r="J408" s="16"/>
      <c r="K408" s="16"/>
      <c r="L408" s="16"/>
    </row>
    <row r="409" spans="2:12">
      <c r="B409" s="16"/>
      <c r="C409" s="16"/>
      <c r="D409" s="57"/>
      <c r="E409" s="57"/>
      <c r="F409" s="16"/>
      <c r="G409" s="16"/>
      <c r="H409" s="16"/>
      <c r="I409" s="16"/>
      <c r="J409" s="16"/>
      <c r="K409" s="16"/>
      <c r="L409" s="16"/>
    </row>
    <row r="410" spans="2:12">
      <c r="B410" s="16"/>
      <c r="C410" s="16"/>
      <c r="D410" s="57"/>
      <c r="E410" s="57"/>
      <c r="F410" s="16"/>
      <c r="G410" s="16"/>
      <c r="H410" s="16"/>
      <c r="I410" s="16"/>
      <c r="J410" s="16"/>
      <c r="K410" s="16"/>
      <c r="L410" s="16"/>
    </row>
    <row r="411" spans="2:12">
      <c r="B411" s="16"/>
      <c r="C411" s="16"/>
      <c r="D411" s="57"/>
      <c r="E411" s="57"/>
      <c r="F411" s="16"/>
      <c r="G411" s="16"/>
      <c r="H411" s="16"/>
      <c r="I411" s="16"/>
      <c r="J411" s="16"/>
      <c r="K411" s="16"/>
      <c r="L411" s="16"/>
    </row>
    <row r="412" spans="2:12">
      <c r="B412" s="16"/>
      <c r="C412" s="16"/>
      <c r="D412" s="57"/>
      <c r="E412" s="57"/>
      <c r="F412" s="16"/>
      <c r="G412" s="16"/>
      <c r="H412" s="16"/>
      <c r="I412" s="16"/>
      <c r="J412" s="16"/>
      <c r="K412" s="16"/>
      <c r="L412" s="16"/>
    </row>
    <row r="413" spans="2:12">
      <c r="B413" s="16"/>
      <c r="C413" s="16"/>
      <c r="D413" s="57"/>
      <c r="E413" s="57"/>
      <c r="F413" s="16"/>
      <c r="G413" s="16"/>
      <c r="H413" s="16"/>
      <c r="I413" s="16"/>
      <c r="J413" s="16"/>
      <c r="K413" s="16"/>
      <c r="L413" s="16"/>
    </row>
    <row r="414" spans="2:12">
      <c r="B414" s="16"/>
      <c r="C414" s="16"/>
      <c r="D414" s="57"/>
      <c r="E414" s="57"/>
      <c r="F414" s="16"/>
      <c r="G414" s="16"/>
      <c r="H414" s="16"/>
      <c r="I414" s="16"/>
      <c r="J414" s="16"/>
      <c r="K414" s="16"/>
      <c r="L414" s="16"/>
    </row>
    <row r="415" spans="2:12">
      <c r="B415" s="16"/>
      <c r="C415" s="16"/>
      <c r="D415" s="57"/>
      <c r="E415" s="57"/>
      <c r="F415" s="16"/>
      <c r="G415" s="16"/>
      <c r="H415" s="16"/>
      <c r="I415" s="16"/>
      <c r="J415" s="16"/>
      <c r="K415" s="16"/>
      <c r="L415" s="16"/>
    </row>
    <row r="416" spans="2:12">
      <c r="B416" s="16"/>
      <c r="C416" s="16"/>
      <c r="D416" s="57"/>
      <c r="E416" s="57"/>
      <c r="F416" s="16"/>
      <c r="G416" s="16"/>
      <c r="H416" s="16"/>
      <c r="I416" s="16"/>
      <c r="J416" s="16"/>
      <c r="K416" s="16"/>
      <c r="L416" s="16"/>
    </row>
    <row r="417" spans="2:12">
      <c r="B417" s="16"/>
      <c r="C417" s="16"/>
      <c r="D417" s="57"/>
      <c r="E417" s="57"/>
      <c r="F417" s="16"/>
      <c r="G417" s="16"/>
      <c r="H417" s="16"/>
      <c r="I417" s="16"/>
      <c r="J417" s="16"/>
      <c r="K417" s="16"/>
      <c r="L417" s="16"/>
    </row>
    <row r="418" spans="2:12">
      <c r="B418" s="16"/>
      <c r="C418" s="16"/>
      <c r="D418" s="57"/>
      <c r="E418" s="57"/>
      <c r="F418" s="16"/>
      <c r="G418" s="16"/>
      <c r="H418" s="16"/>
      <c r="I418" s="16"/>
      <c r="J418" s="16"/>
      <c r="K418" s="16"/>
      <c r="L418" s="16"/>
    </row>
    <row r="419" spans="2:12">
      <c r="B419" s="16"/>
      <c r="C419" s="16"/>
      <c r="D419" s="57"/>
      <c r="E419" s="57"/>
      <c r="F419" s="16"/>
      <c r="G419" s="16"/>
      <c r="H419" s="16"/>
      <c r="I419" s="16"/>
      <c r="J419" s="16"/>
      <c r="K419" s="16"/>
      <c r="L419" s="16"/>
    </row>
    <row r="420" spans="2:12">
      <c r="B420" s="16"/>
      <c r="C420" s="16"/>
      <c r="D420" s="57"/>
      <c r="E420" s="57"/>
      <c r="F420" s="16"/>
      <c r="G420" s="16"/>
      <c r="H420" s="16"/>
      <c r="I420" s="16"/>
      <c r="J420" s="16"/>
      <c r="K420" s="16"/>
      <c r="L420" s="16"/>
    </row>
    <row r="421" spans="2:12">
      <c r="B421" s="16"/>
      <c r="C421" s="16"/>
      <c r="D421" s="57"/>
      <c r="E421" s="57"/>
      <c r="F421" s="16"/>
      <c r="G421" s="16"/>
      <c r="H421" s="16"/>
      <c r="I421" s="16"/>
      <c r="J421" s="16"/>
      <c r="K421" s="16"/>
      <c r="L421" s="16"/>
    </row>
    <row r="422" spans="2:12">
      <c r="B422" s="16"/>
      <c r="C422" s="16"/>
      <c r="D422" s="57"/>
      <c r="E422" s="57"/>
      <c r="F422" s="16"/>
      <c r="G422" s="16"/>
      <c r="H422" s="16"/>
      <c r="I422" s="16"/>
      <c r="J422" s="16"/>
      <c r="K422" s="16"/>
      <c r="L422" s="16"/>
    </row>
    <row r="423" spans="2:12">
      <c r="B423" s="16"/>
      <c r="C423" s="16"/>
      <c r="D423" s="57"/>
      <c r="E423" s="57"/>
      <c r="F423" s="16"/>
      <c r="G423" s="16"/>
      <c r="H423" s="16"/>
      <c r="I423" s="16"/>
      <c r="J423" s="16"/>
      <c r="K423" s="16"/>
      <c r="L423" s="16"/>
    </row>
    <row r="424" spans="2:12">
      <c r="B424" s="16"/>
      <c r="C424" s="16"/>
      <c r="D424" s="57"/>
      <c r="E424" s="57"/>
      <c r="F424" s="16"/>
      <c r="G424" s="16"/>
      <c r="H424" s="16"/>
      <c r="I424" s="16"/>
      <c r="J424" s="16"/>
      <c r="K424" s="16"/>
      <c r="L424" s="16"/>
    </row>
    <row r="425" spans="2:12">
      <c r="B425" s="16"/>
      <c r="C425" s="16"/>
      <c r="D425" s="57"/>
      <c r="E425" s="57"/>
      <c r="F425" s="16"/>
      <c r="G425" s="16"/>
      <c r="H425" s="16"/>
      <c r="I425" s="16"/>
      <c r="J425" s="16"/>
      <c r="K425" s="16"/>
      <c r="L425" s="16"/>
    </row>
    <row r="426" spans="2:12">
      <c r="B426" s="16"/>
      <c r="C426" s="16"/>
      <c r="D426" s="57"/>
      <c r="E426" s="57"/>
      <c r="F426" s="16"/>
      <c r="G426" s="16"/>
      <c r="H426" s="16"/>
      <c r="I426" s="16"/>
      <c r="J426" s="16"/>
      <c r="K426" s="16"/>
      <c r="L426" s="16"/>
    </row>
    <row r="427" spans="2:12">
      <c r="B427" s="16"/>
      <c r="C427" s="16"/>
      <c r="D427" s="57"/>
      <c r="E427" s="57"/>
      <c r="F427" s="16"/>
      <c r="G427" s="16"/>
      <c r="H427" s="16"/>
      <c r="I427" s="16"/>
      <c r="J427" s="16"/>
      <c r="K427" s="16"/>
      <c r="L427" s="16"/>
    </row>
    <row r="428" spans="2:12">
      <c r="B428" s="16"/>
      <c r="C428" s="16"/>
      <c r="D428" s="57"/>
      <c r="E428" s="57"/>
      <c r="F428" s="16"/>
      <c r="G428" s="16"/>
      <c r="H428" s="16"/>
      <c r="I428" s="16"/>
      <c r="J428" s="16"/>
      <c r="K428" s="16"/>
      <c r="L428" s="16"/>
    </row>
    <row r="429" spans="2:12">
      <c r="B429" s="16"/>
      <c r="C429" s="16"/>
      <c r="D429" s="57"/>
      <c r="E429" s="57"/>
      <c r="F429" s="16"/>
      <c r="G429" s="16"/>
      <c r="H429" s="16"/>
      <c r="I429" s="16"/>
      <c r="J429" s="16"/>
      <c r="K429" s="16"/>
      <c r="L429" s="16"/>
    </row>
    <row r="430" spans="2:12">
      <c r="B430" s="16"/>
      <c r="C430" s="16"/>
      <c r="D430" s="57"/>
      <c r="E430" s="57"/>
      <c r="F430" s="16"/>
      <c r="G430" s="16"/>
      <c r="H430" s="16"/>
      <c r="I430" s="16"/>
      <c r="J430" s="16"/>
      <c r="K430" s="16"/>
      <c r="L430" s="16"/>
    </row>
    <row r="431" spans="2:12">
      <c r="B431" s="16"/>
      <c r="C431" s="16"/>
      <c r="D431" s="57"/>
      <c r="E431" s="57"/>
      <c r="F431" s="16"/>
      <c r="G431" s="16"/>
      <c r="H431" s="16"/>
      <c r="I431" s="16"/>
      <c r="J431" s="16"/>
      <c r="K431" s="16"/>
      <c r="L431" s="16"/>
    </row>
    <row r="432" spans="2:12">
      <c r="B432" s="16"/>
      <c r="C432" s="16"/>
      <c r="D432" s="57"/>
      <c r="E432" s="57"/>
      <c r="F432" s="16"/>
      <c r="G432" s="16"/>
      <c r="H432" s="16"/>
      <c r="I432" s="16"/>
      <c r="J432" s="16"/>
      <c r="K432" s="16"/>
      <c r="L432" s="16"/>
    </row>
    <row r="433" spans="2:12">
      <c r="B433" s="16"/>
      <c r="C433" s="16"/>
      <c r="D433" s="57"/>
      <c r="E433" s="57"/>
      <c r="F433" s="16"/>
      <c r="G433" s="16"/>
      <c r="H433" s="16"/>
      <c r="I433" s="16"/>
      <c r="J433" s="16"/>
      <c r="K433" s="16"/>
      <c r="L433" s="16"/>
    </row>
    <row r="434" spans="2:12">
      <c r="B434" s="16"/>
      <c r="C434" s="16"/>
      <c r="D434" s="57"/>
      <c r="E434" s="57"/>
      <c r="F434" s="16"/>
      <c r="G434" s="16"/>
      <c r="H434" s="16"/>
      <c r="I434" s="16"/>
      <c r="J434" s="16"/>
      <c r="K434" s="16"/>
      <c r="L434" s="16"/>
    </row>
    <row r="435" spans="2:12">
      <c r="B435" s="16"/>
      <c r="C435" s="16"/>
      <c r="D435" s="57"/>
      <c r="E435" s="57"/>
      <c r="F435" s="16"/>
      <c r="G435" s="16"/>
      <c r="H435" s="16"/>
      <c r="I435" s="16"/>
      <c r="J435" s="16"/>
      <c r="K435" s="16"/>
      <c r="L435" s="16"/>
    </row>
    <row r="436" spans="2:12">
      <c r="B436" s="16"/>
      <c r="C436" s="16"/>
      <c r="D436" s="57"/>
      <c r="E436" s="57"/>
      <c r="F436" s="16"/>
      <c r="G436" s="16"/>
      <c r="H436" s="16"/>
      <c r="I436" s="16"/>
      <c r="J436" s="16"/>
      <c r="K436" s="16"/>
      <c r="L436" s="16"/>
    </row>
    <row r="437" spans="2:12">
      <c r="B437" s="16"/>
      <c r="C437" s="16"/>
      <c r="D437" s="57"/>
      <c r="E437" s="57"/>
      <c r="F437" s="16"/>
      <c r="G437" s="16"/>
      <c r="H437" s="16"/>
      <c r="I437" s="16"/>
      <c r="J437" s="16"/>
      <c r="K437" s="16"/>
      <c r="L437" s="16"/>
    </row>
    <row r="438" spans="2:12">
      <c r="B438" s="16"/>
      <c r="C438" s="16"/>
      <c r="D438" s="57"/>
      <c r="E438" s="57"/>
      <c r="F438" s="16"/>
      <c r="G438" s="16"/>
      <c r="H438" s="16"/>
      <c r="I438" s="16"/>
      <c r="J438" s="16"/>
      <c r="K438" s="16"/>
      <c r="L438" s="16"/>
    </row>
    <row r="439" spans="2:12">
      <c r="B439" s="16"/>
      <c r="C439" s="16"/>
      <c r="D439" s="57"/>
      <c r="E439" s="57"/>
      <c r="F439" s="16"/>
      <c r="G439" s="16"/>
      <c r="H439" s="16"/>
      <c r="I439" s="16"/>
      <c r="J439" s="16"/>
      <c r="K439" s="16"/>
      <c r="L439" s="16"/>
    </row>
    <row r="440" spans="2:12">
      <c r="B440" s="16"/>
      <c r="C440" s="16"/>
      <c r="D440" s="57"/>
      <c r="E440" s="57"/>
      <c r="F440" s="16"/>
      <c r="G440" s="16"/>
      <c r="H440" s="16"/>
      <c r="I440" s="16"/>
      <c r="J440" s="16"/>
      <c r="K440" s="16"/>
      <c r="L440" s="16"/>
    </row>
    <row r="441" spans="2:12">
      <c r="B441" s="16"/>
      <c r="C441" s="16"/>
      <c r="D441" s="57"/>
      <c r="E441" s="57"/>
      <c r="F441" s="16"/>
      <c r="G441" s="16"/>
      <c r="H441" s="16"/>
      <c r="I441" s="16"/>
      <c r="J441" s="16"/>
      <c r="K441" s="16"/>
      <c r="L441" s="16"/>
    </row>
    <row r="442" spans="2:12">
      <c r="B442" s="16"/>
      <c r="C442" s="16"/>
      <c r="D442" s="57"/>
      <c r="E442" s="57"/>
      <c r="F442" s="16"/>
      <c r="G442" s="16"/>
      <c r="H442" s="16"/>
      <c r="I442" s="16"/>
      <c r="J442" s="16"/>
      <c r="K442" s="16"/>
      <c r="L442" s="16"/>
    </row>
    <row r="443" spans="2:12">
      <c r="B443" s="16"/>
      <c r="C443" s="16"/>
      <c r="D443" s="57"/>
      <c r="E443" s="57"/>
      <c r="F443" s="16"/>
      <c r="G443" s="16"/>
      <c r="H443" s="16"/>
      <c r="I443" s="16"/>
      <c r="J443" s="16"/>
      <c r="K443" s="16"/>
      <c r="L443" s="16"/>
    </row>
    <row r="444" spans="2:12">
      <c r="B444" s="16"/>
      <c r="C444" s="16"/>
      <c r="D444" s="57"/>
      <c r="E444" s="57"/>
      <c r="F444" s="16"/>
      <c r="G444" s="16"/>
      <c r="H444" s="16"/>
      <c r="I444" s="16"/>
      <c r="J444" s="16"/>
      <c r="K444" s="16"/>
      <c r="L444" s="16"/>
    </row>
    <row r="445" spans="2:12">
      <c r="B445" s="16"/>
      <c r="C445" s="16"/>
      <c r="D445" s="57"/>
      <c r="E445" s="57"/>
      <c r="F445" s="16"/>
      <c r="G445" s="16"/>
      <c r="H445" s="16"/>
      <c r="I445" s="16"/>
      <c r="J445" s="16"/>
      <c r="K445" s="16"/>
      <c r="L445" s="16"/>
    </row>
    <row r="446" spans="2:12">
      <c r="B446" s="16"/>
      <c r="C446" s="16"/>
      <c r="D446" s="57"/>
      <c r="E446" s="57"/>
      <c r="F446" s="16"/>
      <c r="G446" s="16"/>
      <c r="H446" s="16"/>
      <c r="I446" s="16"/>
      <c r="J446" s="16"/>
      <c r="K446" s="16"/>
      <c r="L446" s="16"/>
    </row>
    <row r="447" spans="2:12">
      <c r="B447" s="16"/>
      <c r="C447" s="16"/>
      <c r="D447" s="57"/>
      <c r="E447" s="57"/>
      <c r="F447" s="16"/>
      <c r="G447" s="16"/>
      <c r="H447" s="16"/>
      <c r="I447" s="16"/>
      <c r="J447" s="16"/>
      <c r="K447" s="16"/>
      <c r="L447" s="16"/>
    </row>
    <row r="448" spans="2:12">
      <c r="B448" s="16"/>
      <c r="C448" s="16"/>
      <c r="D448" s="57"/>
      <c r="E448" s="57"/>
      <c r="F448" s="16"/>
      <c r="G448" s="16"/>
      <c r="H448" s="16"/>
      <c r="I448" s="16"/>
      <c r="J448" s="16"/>
      <c r="K448" s="16"/>
      <c r="L448" s="16"/>
    </row>
    <row r="449" spans="2:12">
      <c r="B449" s="16"/>
      <c r="C449" s="16"/>
      <c r="D449" s="57"/>
      <c r="E449" s="57"/>
      <c r="F449" s="16"/>
      <c r="G449" s="16"/>
      <c r="H449" s="16"/>
      <c r="I449" s="16"/>
      <c r="J449" s="16"/>
      <c r="K449" s="16"/>
      <c r="L449" s="16"/>
    </row>
    <row r="450" spans="2:12">
      <c r="B450" s="16"/>
      <c r="C450" s="16"/>
      <c r="D450" s="57"/>
      <c r="E450" s="57"/>
      <c r="F450" s="16"/>
      <c r="G450" s="16"/>
      <c r="H450" s="16"/>
      <c r="I450" s="16"/>
      <c r="J450" s="16"/>
      <c r="K450" s="16"/>
      <c r="L450" s="16"/>
    </row>
    <row r="451" spans="2:12">
      <c r="B451" s="16"/>
      <c r="C451" s="16"/>
      <c r="D451" s="57"/>
      <c r="E451" s="57"/>
      <c r="F451" s="16"/>
      <c r="G451" s="16"/>
      <c r="H451" s="16"/>
      <c r="I451" s="16"/>
      <c r="J451" s="16"/>
      <c r="K451" s="16"/>
      <c r="L451" s="16"/>
    </row>
    <row r="452" spans="2:12">
      <c r="B452" s="16"/>
      <c r="C452" s="16"/>
      <c r="D452" s="57"/>
      <c r="E452" s="57"/>
      <c r="F452" s="16"/>
      <c r="G452" s="16"/>
      <c r="H452" s="16"/>
      <c r="I452" s="16"/>
      <c r="J452" s="16"/>
      <c r="K452" s="16"/>
      <c r="L452" s="16"/>
    </row>
    <row r="453" spans="2:12">
      <c r="B453" s="16"/>
      <c r="C453" s="16"/>
      <c r="D453" s="57"/>
      <c r="E453" s="57"/>
      <c r="F453" s="16"/>
      <c r="G453" s="16"/>
      <c r="H453" s="16"/>
      <c r="I453" s="16"/>
      <c r="J453" s="16"/>
      <c r="K453" s="16"/>
      <c r="L453" s="16"/>
    </row>
    <row r="454" spans="2:12">
      <c r="B454" s="16"/>
      <c r="C454" s="16"/>
      <c r="D454" s="57"/>
      <c r="E454" s="57"/>
      <c r="F454" s="16"/>
      <c r="G454" s="16"/>
      <c r="H454" s="16"/>
      <c r="I454" s="16"/>
      <c r="J454" s="16"/>
      <c r="K454" s="16"/>
      <c r="L454" s="16"/>
    </row>
    <row r="455" spans="2:12">
      <c r="B455" s="16"/>
      <c r="C455" s="16"/>
      <c r="D455" s="57"/>
      <c r="E455" s="57"/>
      <c r="F455" s="16"/>
      <c r="G455" s="16"/>
      <c r="H455" s="16"/>
      <c r="I455" s="16"/>
      <c r="J455" s="16"/>
      <c r="K455" s="16"/>
      <c r="L455" s="16"/>
    </row>
    <row r="456" spans="2:12">
      <c r="B456" s="16"/>
      <c r="C456" s="16"/>
      <c r="D456" s="57"/>
      <c r="E456" s="57"/>
      <c r="F456" s="16"/>
      <c r="G456" s="16"/>
      <c r="H456" s="16"/>
      <c r="I456" s="16"/>
      <c r="J456" s="16"/>
      <c r="K456" s="16"/>
      <c r="L456" s="16"/>
    </row>
    <row r="457" spans="2:12">
      <c r="B457" s="16"/>
      <c r="C457" s="16"/>
      <c r="D457" s="57"/>
      <c r="E457" s="57"/>
      <c r="F457" s="16"/>
      <c r="G457" s="16"/>
      <c r="H457" s="16"/>
      <c r="I457" s="16"/>
      <c r="J457" s="16"/>
      <c r="K457" s="16"/>
      <c r="L457" s="16"/>
    </row>
    <row r="458" spans="2:12">
      <c r="B458" s="16"/>
      <c r="C458" s="16"/>
      <c r="D458" s="57"/>
      <c r="E458" s="57"/>
      <c r="F458" s="16"/>
      <c r="G458" s="16"/>
      <c r="H458" s="16"/>
      <c r="I458" s="16"/>
      <c r="J458" s="16"/>
      <c r="K458" s="16"/>
      <c r="L458" s="16"/>
    </row>
    <row r="459" spans="2:12">
      <c r="B459" s="16"/>
      <c r="C459" s="16"/>
      <c r="D459" s="57"/>
      <c r="E459" s="57"/>
      <c r="F459" s="16"/>
      <c r="G459" s="16"/>
      <c r="H459" s="16"/>
      <c r="I459" s="16"/>
      <c r="J459" s="16"/>
      <c r="K459" s="16"/>
      <c r="L459" s="16"/>
    </row>
    <row r="460" spans="2:12">
      <c r="B460" s="16"/>
      <c r="C460" s="16"/>
      <c r="D460" s="57"/>
      <c r="E460" s="57"/>
      <c r="F460" s="16"/>
      <c r="G460" s="16"/>
      <c r="H460" s="16"/>
      <c r="I460" s="16"/>
      <c r="J460" s="16"/>
      <c r="K460" s="16"/>
      <c r="L460" s="16"/>
    </row>
    <row r="461" spans="2:12">
      <c r="B461" s="16"/>
      <c r="C461" s="16"/>
      <c r="D461" s="57"/>
      <c r="E461" s="57"/>
      <c r="F461" s="16"/>
      <c r="G461" s="16"/>
      <c r="H461" s="16"/>
      <c r="I461" s="16"/>
      <c r="J461" s="16"/>
      <c r="K461" s="16"/>
      <c r="L461" s="16"/>
    </row>
    <row r="462" spans="2:12">
      <c r="B462" s="16"/>
      <c r="C462" s="16"/>
      <c r="D462" s="57"/>
      <c r="E462" s="57"/>
      <c r="F462" s="16"/>
      <c r="G462" s="16"/>
      <c r="H462" s="16"/>
      <c r="I462" s="16"/>
      <c r="J462" s="16"/>
      <c r="K462" s="16"/>
      <c r="L462" s="16"/>
    </row>
    <row r="463" spans="2:12">
      <c r="B463" s="16"/>
      <c r="C463" s="16"/>
      <c r="D463" s="57"/>
      <c r="E463" s="57"/>
      <c r="F463" s="16"/>
      <c r="G463" s="16"/>
      <c r="H463" s="16"/>
      <c r="I463" s="16"/>
      <c r="J463" s="16"/>
      <c r="K463" s="16"/>
      <c r="L463" s="16"/>
    </row>
    <row r="464" spans="2:12">
      <c r="B464" s="16"/>
      <c r="C464" s="16"/>
      <c r="D464" s="57"/>
      <c r="E464" s="57"/>
      <c r="F464" s="16"/>
      <c r="G464" s="16"/>
      <c r="H464" s="16"/>
      <c r="I464" s="16"/>
      <c r="J464" s="16"/>
      <c r="K464" s="16"/>
      <c r="L464" s="16"/>
    </row>
    <row r="465" spans="2:12">
      <c r="B465" s="16"/>
      <c r="C465" s="16"/>
      <c r="D465" s="57"/>
      <c r="E465" s="57"/>
      <c r="F465" s="16"/>
      <c r="G465" s="16"/>
      <c r="H465" s="16"/>
      <c r="I465" s="16"/>
      <c r="J465" s="16"/>
      <c r="K465" s="16"/>
      <c r="L465" s="16"/>
    </row>
    <row r="466" spans="2:12">
      <c r="B466" s="16"/>
      <c r="C466" s="16"/>
      <c r="D466" s="57"/>
      <c r="E466" s="57"/>
      <c r="F466" s="16"/>
      <c r="G466" s="16"/>
      <c r="H466" s="16"/>
      <c r="I466" s="16"/>
      <c r="J466" s="16"/>
      <c r="K466" s="16"/>
      <c r="L466" s="16"/>
    </row>
    <row r="467" spans="2:12">
      <c r="B467" s="16"/>
      <c r="C467" s="16"/>
      <c r="D467" s="57"/>
      <c r="E467" s="57"/>
      <c r="F467" s="16"/>
      <c r="G467" s="16"/>
      <c r="H467" s="16"/>
      <c r="I467" s="16"/>
      <c r="J467" s="16"/>
      <c r="K467" s="16"/>
      <c r="L467" s="16"/>
    </row>
    <row r="468" spans="2:12">
      <c r="B468" s="16"/>
      <c r="C468" s="16"/>
      <c r="D468" s="57"/>
      <c r="E468" s="57"/>
      <c r="F468" s="16"/>
      <c r="G468" s="16"/>
      <c r="H468" s="16"/>
      <c r="I468" s="16"/>
      <c r="J468" s="16"/>
      <c r="K468" s="16"/>
      <c r="L468" s="16"/>
    </row>
    <row r="469" spans="2:12">
      <c r="B469" s="16"/>
      <c r="C469" s="16"/>
      <c r="D469" s="57"/>
      <c r="E469" s="57"/>
      <c r="F469" s="16"/>
      <c r="G469" s="16"/>
      <c r="H469" s="16"/>
      <c r="I469" s="16"/>
      <c r="J469" s="16"/>
      <c r="K469" s="16"/>
      <c r="L469" s="16"/>
    </row>
    <row r="470" spans="2:12">
      <c r="B470" s="16"/>
      <c r="C470" s="16"/>
      <c r="D470" s="57"/>
      <c r="E470" s="57"/>
      <c r="F470" s="16"/>
      <c r="G470" s="16"/>
      <c r="H470" s="16"/>
      <c r="I470" s="16"/>
      <c r="J470" s="16"/>
      <c r="K470" s="16"/>
      <c r="L470" s="16"/>
    </row>
    <row r="471" spans="2:12">
      <c r="B471" s="16"/>
      <c r="C471" s="16"/>
      <c r="D471" s="57"/>
      <c r="E471" s="57"/>
      <c r="F471" s="16"/>
      <c r="G471" s="16"/>
      <c r="H471" s="16"/>
      <c r="I471" s="16"/>
      <c r="J471" s="16"/>
      <c r="K471" s="16"/>
      <c r="L471" s="16"/>
    </row>
    <row r="472" spans="2:12">
      <c r="B472" s="16"/>
      <c r="C472" s="16"/>
      <c r="D472" s="57"/>
      <c r="E472" s="57"/>
      <c r="F472" s="16"/>
      <c r="G472" s="16"/>
      <c r="H472" s="16"/>
      <c r="I472" s="16"/>
      <c r="J472" s="16"/>
      <c r="K472" s="16"/>
      <c r="L472" s="16"/>
    </row>
    <row r="473" spans="2:12">
      <c r="B473" s="16"/>
      <c r="C473" s="16"/>
      <c r="D473" s="57"/>
      <c r="E473" s="57"/>
      <c r="F473" s="16"/>
      <c r="G473" s="16"/>
      <c r="H473" s="16"/>
      <c r="I473" s="16"/>
      <c r="J473" s="16"/>
      <c r="K473" s="16"/>
      <c r="L473" s="16"/>
    </row>
    <row r="474" spans="2:12">
      <c r="B474" s="16"/>
      <c r="C474" s="16"/>
      <c r="D474" s="57"/>
      <c r="E474" s="57"/>
      <c r="F474" s="16"/>
      <c r="G474" s="16"/>
      <c r="H474" s="16"/>
      <c r="I474" s="16"/>
      <c r="J474" s="16"/>
      <c r="K474" s="16"/>
      <c r="L474" s="16"/>
    </row>
    <row r="475" spans="2:12">
      <c r="B475" s="16"/>
      <c r="C475" s="16"/>
      <c r="D475" s="57"/>
      <c r="E475" s="57"/>
      <c r="F475" s="16"/>
      <c r="G475" s="16"/>
      <c r="H475" s="16"/>
      <c r="I475" s="16"/>
      <c r="J475" s="16"/>
      <c r="K475" s="16"/>
      <c r="L475" s="16"/>
    </row>
    <row r="476" spans="2:12">
      <c r="B476" s="16"/>
      <c r="C476" s="16"/>
      <c r="D476" s="57"/>
      <c r="E476" s="57"/>
      <c r="F476" s="16"/>
      <c r="G476" s="16"/>
      <c r="H476" s="16"/>
      <c r="I476" s="16"/>
      <c r="J476" s="16"/>
      <c r="K476" s="16"/>
      <c r="L476" s="16"/>
    </row>
    <row r="477" spans="2:12">
      <c r="B477" s="16"/>
      <c r="C477" s="16"/>
      <c r="D477" s="57"/>
      <c r="E477" s="57"/>
      <c r="F477" s="16"/>
      <c r="G477" s="16"/>
      <c r="H477" s="16"/>
      <c r="I477" s="16"/>
      <c r="J477" s="16"/>
      <c r="K477" s="16"/>
      <c r="L477" s="16"/>
    </row>
    <row r="478" spans="2:12">
      <c r="B478" s="16"/>
      <c r="C478" s="16"/>
      <c r="D478" s="57"/>
      <c r="E478" s="57"/>
      <c r="F478" s="16"/>
      <c r="G478" s="16"/>
      <c r="H478" s="16"/>
      <c r="I478" s="16"/>
      <c r="J478" s="16"/>
      <c r="K478" s="16"/>
      <c r="L478" s="16"/>
    </row>
    <row r="479" spans="2:12">
      <c r="B479" s="16"/>
      <c r="C479" s="16"/>
      <c r="D479" s="57"/>
      <c r="E479" s="57"/>
      <c r="F479" s="16"/>
      <c r="G479" s="16"/>
      <c r="H479" s="16"/>
      <c r="I479" s="16"/>
      <c r="J479" s="16"/>
      <c r="K479" s="16"/>
      <c r="L479" s="16"/>
    </row>
    <row r="480" spans="2:12">
      <c r="B480" s="16"/>
      <c r="C480" s="16"/>
      <c r="D480" s="57"/>
      <c r="E480" s="57"/>
      <c r="F480" s="16"/>
      <c r="G480" s="16"/>
      <c r="H480" s="16"/>
      <c r="I480" s="16"/>
      <c r="J480" s="16"/>
      <c r="K480" s="16"/>
      <c r="L480" s="16"/>
    </row>
    <row r="481" spans="2:12">
      <c r="B481" s="16"/>
      <c r="C481" s="16"/>
      <c r="D481" s="57"/>
      <c r="E481" s="57"/>
      <c r="F481" s="16"/>
      <c r="G481" s="16"/>
      <c r="H481" s="16"/>
      <c r="I481" s="16"/>
      <c r="J481" s="16"/>
      <c r="K481" s="16"/>
      <c r="L481" s="16"/>
    </row>
    <row r="482" spans="2:12">
      <c r="B482" s="16"/>
      <c r="C482" s="16"/>
      <c r="D482" s="57"/>
      <c r="E482" s="57"/>
      <c r="F482" s="16"/>
      <c r="G482" s="16"/>
      <c r="H482" s="16"/>
      <c r="I482" s="16"/>
      <c r="J482" s="16"/>
      <c r="K482" s="16"/>
      <c r="L482" s="16"/>
    </row>
    <row r="483" spans="2:12">
      <c r="B483" s="16"/>
      <c r="C483" s="16"/>
      <c r="D483" s="57"/>
      <c r="E483" s="57"/>
      <c r="F483" s="16"/>
      <c r="G483" s="16"/>
      <c r="H483" s="16"/>
      <c r="I483" s="16"/>
      <c r="J483" s="16"/>
      <c r="K483" s="16"/>
      <c r="L483" s="16"/>
    </row>
    <row r="484" spans="2:12">
      <c r="B484" s="16"/>
      <c r="C484" s="16"/>
      <c r="D484" s="57"/>
      <c r="E484" s="57"/>
      <c r="F484" s="16"/>
      <c r="G484" s="16"/>
      <c r="H484" s="16"/>
      <c r="I484" s="16"/>
      <c r="J484" s="16"/>
      <c r="K484" s="16"/>
      <c r="L484" s="16"/>
    </row>
    <row r="485" spans="2:12">
      <c r="B485" s="16"/>
      <c r="C485" s="16"/>
      <c r="D485" s="57"/>
      <c r="E485" s="57"/>
      <c r="F485" s="16"/>
      <c r="G485" s="16"/>
      <c r="H485" s="16"/>
      <c r="I485" s="16"/>
      <c r="J485" s="16"/>
      <c r="K485" s="16"/>
      <c r="L485" s="16"/>
    </row>
    <row r="486" spans="2:12">
      <c r="B486" s="16"/>
      <c r="C486" s="16"/>
      <c r="D486" s="57"/>
      <c r="E486" s="57"/>
      <c r="F486" s="16"/>
      <c r="G486" s="16"/>
      <c r="H486" s="16"/>
      <c r="I486" s="16"/>
      <c r="J486" s="16"/>
      <c r="K486" s="16"/>
      <c r="L486" s="16"/>
    </row>
    <row r="487" spans="2:12">
      <c r="B487" s="16"/>
      <c r="C487" s="16"/>
      <c r="D487" s="57"/>
      <c r="E487" s="57"/>
      <c r="F487" s="16"/>
      <c r="G487" s="16"/>
      <c r="H487" s="16"/>
      <c r="I487" s="16"/>
      <c r="J487" s="16"/>
      <c r="K487" s="16"/>
      <c r="L487" s="16"/>
    </row>
    <row r="488" spans="2:12">
      <c r="B488" s="16"/>
      <c r="C488" s="16"/>
      <c r="D488" s="57"/>
      <c r="E488" s="57"/>
      <c r="F488" s="16"/>
      <c r="G488" s="16"/>
      <c r="H488" s="16"/>
      <c r="I488" s="16"/>
      <c r="J488" s="16"/>
      <c r="K488" s="16"/>
      <c r="L488" s="16"/>
    </row>
    <row r="489" spans="2:12">
      <c r="B489" s="16"/>
      <c r="C489" s="16"/>
      <c r="D489" s="57"/>
      <c r="E489" s="57"/>
      <c r="F489" s="16"/>
      <c r="G489" s="16"/>
      <c r="H489" s="16"/>
      <c r="I489" s="16"/>
      <c r="J489" s="16"/>
      <c r="K489" s="16"/>
      <c r="L489" s="16"/>
    </row>
    <row r="490" spans="2:12">
      <c r="B490" s="16"/>
      <c r="C490" s="16"/>
      <c r="D490" s="57"/>
      <c r="E490" s="57"/>
      <c r="F490" s="16"/>
      <c r="G490" s="16"/>
      <c r="H490" s="16"/>
      <c r="I490" s="16"/>
      <c r="J490" s="16"/>
      <c r="K490" s="16"/>
      <c r="L490" s="16"/>
    </row>
    <row r="491" spans="2:12">
      <c r="B491" s="16"/>
      <c r="C491" s="16"/>
      <c r="D491" s="57"/>
      <c r="E491" s="57"/>
      <c r="F491" s="16"/>
      <c r="G491" s="16"/>
      <c r="H491" s="16"/>
      <c r="I491" s="16"/>
      <c r="J491" s="16"/>
      <c r="K491" s="16"/>
      <c r="L491" s="16"/>
    </row>
    <row r="492" spans="2:12">
      <c r="B492" s="16"/>
      <c r="C492" s="16"/>
      <c r="D492" s="57"/>
      <c r="E492" s="57"/>
      <c r="F492" s="16"/>
      <c r="G492" s="16"/>
      <c r="H492" s="16"/>
      <c r="I492" s="16"/>
      <c r="J492" s="16"/>
      <c r="K492" s="16"/>
      <c r="L492" s="16"/>
    </row>
    <row r="493" spans="2:12">
      <c r="B493" s="16"/>
      <c r="C493" s="16"/>
      <c r="D493" s="57"/>
      <c r="E493" s="57"/>
      <c r="F493" s="16"/>
      <c r="G493" s="16"/>
      <c r="H493" s="16"/>
      <c r="I493" s="16"/>
      <c r="J493" s="16"/>
      <c r="K493" s="16"/>
      <c r="L493" s="16"/>
    </row>
    <row r="494" spans="2:12">
      <c r="B494" s="16"/>
      <c r="C494" s="16"/>
      <c r="D494" s="57"/>
      <c r="E494" s="57"/>
      <c r="F494" s="16"/>
      <c r="G494" s="16"/>
      <c r="H494" s="16"/>
      <c r="I494" s="16"/>
      <c r="J494" s="16"/>
      <c r="K494" s="16"/>
      <c r="L494" s="16"/>
    </row>
    <row r="495" spans="2:12">
      <c r="B495" s="16"/>
      <c r="C495" s="16"/>
      <c r="D495" s="57"/>
      <c r="E495" s="57"/>
      <c r="F495" s="16"/>
      <c r="G495" s="16"/>
      <c r="H495" s="16"/>
      <c r="I495" s="16"/>
      <c r="J495" s="16"/>
      <c r="K495" s="16"/>
      <c r="L495" s="16"/>
    </row>
    <row r="496" spans="2:12">
      <c r="B496" s="16"/>
      <c r="C496" s="16"/>
      <c r="D496" s="57"/>
      <c r="E496" s="57"/>
      <c r="F496" s="16"/>
      <c r="G496" s="16"/>
      <c r="H496" s="16"/>
      <c r="I496" s="16"/>
      <c r="J496" s="16"/>
      <c r="K496" s="16"/>
      <c r="L496" s="16"/>
    </row>
    <row r="497" spans="2:12">
      <c r="B497" s="16"/>
      <c r="C497" s="16"/>
      <c r="D497" s="57"/>
      <c r="E497" s="57"/>
      <c r="F497" s="16"/>
      <c r="G497" s="16"/>
      <c r="H497" s="16"/>
      <c r="I497" s="16"/>
      <c r="J497" s="16"/>
      <c r="K497" s="16"/>
      <c r="L497" s="16"/>
    </row>
    <row r="498" spans="2:12">
      <c r="B498" s="16"/>
      <c r="C498" s="16"/>
      <c r="D498" s="57"/>
      <c r="E498" s="57"/>
      <c r="F498" s="16"/>
      <c r="G498" s="16"/>
      <c r="H498" s="16"/>
      <c r="I498" s="16"/>
      <c r="J498" s="16"/>
      <c r="K498" s="16"/>
      <c r="L498" s="16"/>
    </row>
    <row r="499" spans="2:12">
      <c r="B499" s="16"/>
      <c r="C499" s="16"/>
      <c r="D499" s="57"/>
      <c r="E499" s="57"/>
      <c r="F499" s="16"/>
      <c r="G499" s="16"/>
      <c r="H499" s="16"/>
      <c r="I499" s="16"/>
      <c r="J499" s="16"/>
      <c r="K499" s="16"/>
      <c r="L499" s="16"/>
    </row>
    <row r="500" spans="2:12">
      <c r="B500" s="16"/>
      <c r="C500" s="16"/>
      <c r="D500" s="57"/>
      <c r="E500" s="57"/>
      <c r="F500" s="16"/>
      <c r="G500" s="16"/>
      <c r="H500" s="16"/>
      <c r="I500" s="16"/>
      <c r="J500" s="16"/>
      <c r="K500" s="16"/>
      <c r="L500" s="16"/>
    </row>
    <row r="501" spans="2:12">
      <c r="B501" s="16"/>
      <c r="C501" s="16"/>
      <c r="D501" s="57"/>
      <c r="E501" s="57"/>
      <c r="F501" s="16"/>
      <c r="G501" s="16"/>
      <c r="H501" s="16"/>
      <c r="I501" s="16"/>
      <c r="J501" s="16"/>
      <c r="K501" s="16"/>
      <c r="L501" s="16"/>
    </row>
    <row r="502" spans="2:12">
      <c r="B502" s="16"/>
      <c r="C502" s="16"/>
      <c r="D502" s="57"/>
      <c r="E502" s="57"/>
      <c r="F502" s="16"/>
      <c r="G502" s="16"/>
      <c r="H502" s="16"/>
      <c r="I502" s="16"/>
      <c r="J502" s="16"/>
      <c r="K502" s="16"/>
      <c r="L502" s="16"/>
    </row>
    <row r="503" spans="2:12">
      <c r="B503" s="16"/>
      <c r="C503" s="16"/>
      <c r="D503" s="57"/>
      <c r="E503" s="57"/>
      <c r="F503" s="16"/>
      <c r="G503" s="16"/>
      <c r="H503" s="16"/>
      <c r="I503" s="16"/>
      <c r="J503" s="16"/>
      <c r="K503" s="16"/>
      <c r="L503" s="16"/>
    </row>
    <row r="504" spans="2:12">
      <c r="B504" s="16"/>
      <c r="C504" s="16"/>
      <c r="D504" s="57"/>
      <c r="E504" s="57"/>
      <c r="F504" s="16"/>
      <c r="G504" s="16"/>
      <c r="H504" s="16"/>
      <c r="I504" s="16"/>
      <c r="J504" s="16"/>
      <c r="K504" s="16"/>
      <c r="L504" s="16"/>
    </row>
    <row r="505" spans="2:12">
      <c r="B505" s="16"/>
      <c r="C505" s="16"/>
      <c r="D505" s="57"/>
      <c r="E505" s="57"/>
      <c r="F505" s="16"/>
      <c r="G505" s="16"/>
      <c r="H505" s="16"/>
      <c r="I505" s="16"/>
      <c r="J505" s="16"/>
      <c r="K505" s="16"/>
      <c r="L505" s="16"/>
    </row>
    <row r="506" spans="2:12">
      <c r="B506" s="16"/>
      <c r="C506" s="16"/>
      <c r="D506" s="57"/>
      <c r="E506" s="57"/>
      <c r="F506" s="16"/>
      <c r="G506" s="16"/>
      <c r="H506" s="16"/>
      <c r="I506" s="16"/>
      <c r="J506" s="16"/>
      <c r="K506" s="16"/>
      <c r="L506" s="16"/>
    </row>
    <row r="507" spans="2:12">
      <c r="B507" s="16"/>
      <c r="C507" s="16"/>
      <c r="D507" s="57"/>
      <c r="E507" s="57"/>
      <c r="F507" s="16"/>
      <c r="G507" s="16"/>
      <c r="H507" s="16"/>
      <c r="I507" s="16"/>
      <c r="J507" s="16"/>
      <c r="K507" s="16"/>
      <c r="L507" s="16"/>
    </row>
    <row r="508" spans="2:12">
      <c r="B508" s="16"/>
      <c r="C508" s="16"/>
      <c r="D508" s="57"/>
      <c r="E508" s="57"/>
      <c r="F508" s="16"/>
      <c r="G508" s="16"/>
      <c r="H508" s="16"/>
      <c r="I508" s="16"/>
      <c r="J508" s="16"/>
      <c r="K508" s="16"/>
      <c r="L508" s="16"/>
    </row>
    <row r="509" spans="2:12">
      <c r="B509" s="16"/>
      <c r="C509" s="16"/>
      <c r="D509" s="57"/>
      <c r="E509" s="57"/>
      <c r="F509" s="16"/>
      <c r="G509" s="16"/>
      <c r="H509" s="16"/>
      <c r="I509" s="16"/>
      <c r="J509" s="16"/>
      <c r="K509" s="16"/>
      <c r="L509" s="16"/>
    </row>
    <row r="510" spans="2:12">
      <c r="B510" s="16"/>
      <c r="C510" s="16"/>
      <c r="D510" s="57"/>
      <c r="E510" s="57"/>
      <c r="F510" s="16"/>
      <c r="G510" s="16"/>
      <c r="H510" s="16"/>
      <c r="I510" s="16"/>
      <c r="J510" s="16"/>
      <c r="K510" s="16"/>
      <c r="L510" s="16"/>
    </row>
    <row r="511" spans="2:12">
      <c r="B511" s="16"/>
      <c r="C511" s="16"/>
      <c r="D511" s="57"/>
      <c r="E511" s="57"/>
      <c r="F511" s="16"/>
      <c r="G511" s="16"/>
      <c r="H511" s="16"/>
      <c r="I511" s="16"/>
      <c r="J511" s="16"/>
      <c r="K511" s="16"/>
      <c r="L511" s="16"/>
    </row>
    <row r="512" spans="2:12">
      <c r="B512" s="16"/>
      <c r="C512" s="16"/>
      <c r="D512" s="57"/>
      <c r="E512" s="57"/>
      <c r="F512" s="16"/>
      <c r="G512" s="16"/>
      <c r="H512" s="16"/>
      <c r="I512" s="16"/>
      <c r="J512" s="16"/>
      <c r="K512" s="16"/>
      <c r="L512" s="16"/>
    </row>
    <row r="513" spans="2:12">
      <c r="B513" s="16"/>
      <c r="C513" s="16"/>
      <c r="D513" s="57"/>
      <c r="E513" s="57"/>
      <c r="F513" s="16"/>
      <c r="G513" s="16"/>
      <c r="H513" s="16"/>
      <c r="I513" s="16"/>
      <c r="J513" s="16"/>
      <c r="K513" s="16"/>
      <c r="L513" s="16"/>
    </row>
    <row r="514" spans="2:12">
      <c r="B514" s="16"/>
      <c r="C514" s="16"/>
      <c r="D514" s="57"/>
      <c r="E514" s="57"/>
      <c r="F514" s="16"/>
      <c r="G514" s="16"/>
      <c r="H514" s="16"/>
      <c r="I514" s="16"/>
      <c r="J514" s="16"/>
      <c r="K514" s="16"/>
      <c r="L514" s="16"/>
    </row>
    <row r="515" spans="2:12">
      <c r="B515" s="16"/>
      <c r="C515" s="16"/>
      <c r="D515" s="57"/>
      <c r="E515" s="57"/>
      <c r="F515" s="16"/>
      <c r="G515" s="16"/>
      <c r="H515" s="16"/>
      <c r="I515" s="16"/>
      <c r="J515" s="16"/>
      <c r="K515" s="16"/>
      <c r="L515" s="16"/>
    </row>
    <row r="516" spans="2:12">
      <c r="B516" s="16"/>
      <c r="C516" s="16"/>
      <c r="D516" s="57"/>
      <c r="E516" s="57"/>
      <c r="F516" s="16"/>
      <c r="G516" s="16"/>
      <c r="H516" s="16"/>
      <c r="I516" s="16"/>
      <c r="J516" s="16"/>
      <c r="K516" s="16"/>
      <c r="L516" s="16"/>
    </row>
    <row r="517" spans="2:12">
      <c r="B517" s="16"/>
      <c r="C517" s="16"/>
      <c r="D517" s="57"/>
      <c r="E517" s="57"/>
      <c r="F517" s="16"/>
      <c r="G517" s="16"/>
      <c r="H517" s="16"/>
      <c r="I517" s="16"/>
      <c r="J517" s="16"/>
      <c r="K517" s="16"/>
      <c r="L517" s="16"/>
    </row>
    <row r="518" spans="2:12">
      <c r="B518" s="16"/>
      <c r="C518" s="16"/>
      <c r="D518" s="57"/>
      <c r="E518" s="57"/>
      <c r="F518" s="16"/>
      <c r="G518" s="16"/>
      <c r="H518" s="16"/>
      <c r="I518" s="16"/>
      <c r="J518" s="16"/>
      <c r="K518" s="16"/>
      <c r="L518" s="16"/>
    </row>
    <row r="519" spans="2:12">
      <c r="B519" s="16"/>
      <c r="C519" s="16"/>
      <c r="D519" s="57"/>
      <c r="E519" s="57"/>
      <c r="F519" s="16"/>
      <c r="G519" s="16"/>
      <c r="H519" s="16"/>
      <c r="I519" s="16"/>
      <c r="J519" s="16"/>
      <c r="K519" s="16"/>
      <c r="L519" s="16"/>
    </row>
    <row r="520" spans="2:12">
      <c r="B520" s="16"/>
      <c r="C520" s="16"/>
      <c r="D520" s="57"/>
      <c r="E520" s="57"/>
      <c r="F520" s="16"/>
      <c r="G520" s="16"/>
      <c r="H520" s="16"/>
      <c r="I520" s="16"/>
      <c r="J520" s="16"/>
      <c r="K520" s="16"/>
      <c r="L520" s="16"/>
    </row>
    <row r="521" spans="2:12">
      <c r="B521" s="16"/>
      <c r="C521" s="16"/>
      <c r="D521" s="57"/>
      <c r="E521" s="57"/>
      <c r="F521" s="16"/>
      <c r="G521" s="16"/>
      <c r="H521" s="16"/>
      <c r="I521" s="16"/>
      <c r="J521" s="16"/>
      <c r="K521" s="16"/>
      <c r="L521" s="16"/>
    </row>
    <row r="522" spans="2:12">
      <c r="B522" s="16"/>
      <c r="C522" s="16"/>
      <c r="D522" s="57"/>
      <c r="E522" s="57"/>
      <c r="F522" s="16"/>
      <c r="G522" s="16"/>
      <c r="H522" s="16"/>
      <c r="I522" s="16"/>
      <c r="J522" s="16"/>
      <c r="K522" s="16"/>
      <c r="L522" s="16"/>
    </row>
    <row r="523" spans="2:12">
      <c r="B523" s="16"/>
      <c r="C523" s="16"/>
      <c r="D523" s="57"/>
      <c r="E523" s="57"/>
      <c r="F523" s="16"/>
      <c r="G523" s="16"/>
      <c r="H523" s="16"/>
      <c r="I523" s="16"/>
      <c r="J523" s="16"/>
      <c r="K523" s="16"/>
      <c r="L523" s="16"/>
    </row>
    <row r="524" spans="2:12">
      <c r="B524" s="16"/>
      <c r="C524" s="16"/>
      <c r="D524" s="57"/>
      <c r="E524" s="57"/>
      <c r="F524" s="16"/>
      <c r="G524" s="16"/>
      <c r="H524" s="16"/>
      <c r="I524" s="16"/>
      <c r="J524" s="16"/>
      <c r="K524" s="16"/>
      <c r="L524" s="16"/>
    </row>
    <row r="525" spans="2:12">
      <c r="B525" s="16"/>
      <c r="C525" s="16"/>
      <c r="D525" s="57"/>
      <c r="E525" s="57"/>
      <c r="F525" s="16"/>
      <c r="G525" s="16"/>
      <c r="H525" s="16"/>
      <c r="I525" s="16"/>
      <c r="J525" s="16"/>
      <c r="K525" s="16"/>
      <c r="L525" s="16"/>
    </row>
    <row r="526" spans="2:12">
      <c r="B526" s="16"/>
      <c r="C526" s="16"/>
      <c r="D526" s="57"/>
      <c r="E526" s="57"/>
      <c r="F526" s="16"/>
      <c r="G526" s="16"/>
      <c r="H526" s="16"/>
      <c r="I526" s="16"/>
      <c r="J526" s="16"/>
      <c r="K526" s="16"/>
      <c r="L526" s="16"/>
    </row>
    <row r="527" spans="2:12">
      <c r="B527" s="16"/>
      <c r="C527" s="16"/>
      <c r="D527" s="57"/>
      <c r="E527" s="57"/>
      <c r="F527" s="16"/>
      <c r="G527" s="16"/>
      <c r="H527" s="16"/>
      <c r="I527" s="16"/>
      <c r="J527" s="16"/>
      <c r="K527" s="16"/>
      <c r="L527" s="16"/>
    </row>
    <row r="528" spans="2:12">
      <c r="B528" s="16"/>
      <c r="C528" s="16"/>
      <c r="D528" s="57"/>
      <c r="E528" s="57"/>
      <c r="F528" s="16"/>
      <c r="G528" s="16"/>
      <c r="H528" s="16"/>
      <c r="I528" s="16"/>
      <c r="J528" s="16"/>
      <c r="K528" s="16"/>
      <c r="L528" s="16"/>
    </row>
    <row r="529" spans="2:12">
      <c r="B529" s="16"/>
      <c r="C529" s="16"/>
      <c r="D529" s="57"/>
      <c r="E529" s="57"/>
      <c r="F529" s="16"/>
      <c r="G529" s="16"/>
      <c r="H529" s="16"/>
      <c r="I529" s="16"/>
      <c r="J529" s="16"/>
      <c r="K529" s="16"/>
      <c r="L529" s="16"/>
    </row>
    <row r="530" spans="2:12">
      <c r="B530" s="16"/>
      <c r="C530" s="16"/>
      <c r="D530" s="57"/>
      <c r="E530" s="57"/>
      <c r="F530" s="16"/>
      <c r="G530" s="16"/>
      <c r="H530" s="16"/>
      <c r="I530" s="16"/>
      <c r="J530" s="16"/>
      <c r="K530" s="16"/>
      <c r="L530" s="16"/>
    </row>
    <row r="531" spans="2:12">
      <c r="B531" s="16"/>
      <c r="C531" s="16"/>
      <c r="D531" s="57"/>
      <c r="E531" s="57"/>
      <c r="F531" s="16"/>
      <c r="G531" s="16"/>
      <c r="H531" s="16"/>
      <c r="I531" s="16"/>
      <c r="J531" s="16"/>
      <c r="K531" s="16"/>
      <c r="L531" s="16"/>
    </row>
    <row r="532" spans="2:12">
      <c r="B532" s="16"/>
      <c r="C532" s="16"/>
      <c r="D532" s="57"/>
      <c r="E532" s="57"/>
      <c r="F532" s="16"/>
      <c r="G532" s="16"/>
      <c r="H532" s="16"/>
      <c r="I532" s="16"/>
      <c r="J532" s="16"/>
      <c r="K532" s="16"/>
      <c r="L532" s="16"/>
    </row>
    <row r="533" spans="2:12">
      <c r="B533" s="16"/>
      <c r="C533" s="16"/>
      <c r="D533" s="57"/>
      <c r="E533" s="57"/>
      <c r="F533" s="16"/>
      <c r="G533" s="16"/>
      <c r="H533" s="16"/>
      <c r="I533" s="16"/>
      <c r="J533" s="16"/>
      <c r="K533" s="16"/>
      <c r="L533" s="16"/>
    </row>
    <row r="534" spans="2:12">
      <c r="B534" s="16"/>
      <c r="C534" s="16"/>
      <c r="D534" s="57"/>
      <c r="E534" s="57"/>
      <c r="F534" s="16"/>
      <c r="G534" s="16"/>
      <c r="H534" s="16"/>
      <c r="I534" s="16"/>
      <c r="J534" s="16"/>
      <c r="K534" s="16"/>
      <c r="L534" s="16"/>
    </row>
    <row r="535" spans="2:12">
      <c r="B535" s="16"/>
      <c r="C535" s="16"/>
      <c r="D535" s="57"/>
      <c r="E535" s="57"/>
      <c r="F535" s="16"/>
      <c r="G535" s="16"/>
      <c r="H535" s="16"/>
      <c r="I535" s="16"/>
      <c r="J535" s="16"/>
      <c r="K535" s="16"/>
      <c r="L535" s="16"/>
    </row>
    <row r="536" spans="2:12">
      <c r="B536" s="16"/>
      <c r="C536" s="16"/>
      <c r="D536" s="57"/>
      <c r="E536" s="57"/>
      <c r="F536" s="16"/>
      <c r="G536" s="16"/>
      <c r="H536" s="16"/>
      <c r="I536" s="16"/>
      <c r="J536" s="16"/>
      <c r="K536" s="16"/>
      <c r="L536" s="16"/>
    </row>
    <row r="537" spans="2:12">
      <c r="B537" s="16"/>
      <c r="C537" s="16"/>
      <c r="D537" s="57"/>
      <c r="E537" s="57"/>
      <c r="F537" s="16"/>
      <c r="G537" s="16"/>
      <c r="H537" s="16"/>
      <c r="I537" s="16"/>
      <c r="J537" s="16"/>
      <c r="K537" s="16"/>
      <c r="L537" s="16"/>
    </row>
    <row r="538" spans="2:12">
      <c r="B538" s="16"/>
      <c r="C538" s="16"/>
      <c r="D538" s="57"/>
      <c r="E538" s="57"/>
      <c r="F538" s="16"/>
      <c r="G538" s="16"/>
      <c r="H538" s="16"/>
      <c r="I538" s="16"/>
      <c r="J538" s="16"/>
      <c r="K538" s="16"/>
      <c r="L538" s="16"/>
    </row>
    <row r="539" spans="2:12">
      <c r="B539" s="16"/>
      <c r="C539" s="16"/>
      <c r="D539" s="57"/>
      <c r="E539" s="57"/>
      <c r="F539" s="16"/>
      <c r="G539" s="16"/>
      <c r="H539" s="16"/>
      <c r="I539" s="16"/>
      <c r="J539" s="16"/>
      <c r="K539" s="16"/>
      <c r="L539" s="16"/>
    </row>
    <row r="540" spans="2:12">
      <c r="B540" s="16"/>
      <c r="C540" s="16"/>
      <c r="D540" s="57"/>
      <c r="E540" s="57"/>
      <c r="F540" s="16"/>
      <c r="G540" s="16"/>
      <c r="H540" s="16"/>
      <c r="I540" s="16"/>
      <c r="J540" s="16"/>
      <c r="K540" s="16"/>
      <c r="L540" s="16"/>
    </row>
    <row r="541" spans="2:12">
      <c r="B541" s="16"/>
      <c r="C541" s="16"/>
      <c r="D541" s="57"/>
      <c r="E541" s="57"/>
      <c r="F541" s="16"/>
      <c r="G541" s="16"/>
      <c r="H541" s="16"/>
      <c r="I541" s="16"/>
      <c r="J541" s="16"/>
      <c r="K541" s="16"/>
      <c r="L541" s="16"/>
    </row>
    <row r="542" spans="2:12">
      <c r="B542" s="16"/>
      <c r="C542" s="16"/>
      <c r="D542" s="57"/>
      <c r="E542" s="57"/>
      <c r="F542" s="16"/>
      <c r="G542" s="16"/>
      <c r="H542" s="16"/>
      <c r="I542" s="16"/>
      <c r="J542" s="16"/>
      <c r="K542" s="16"/>
      <c r="L542" s="16"/>
    </row>
    <row r="543" spans="2:12">
      <c r="B543" s="16"/>
      <c r="C543" s="16"/>
      <c r="D543" s="57"/>
      <c r="E543" s="57"/>
      <c r="F543" s="16"/>
      <c r="G543" s="16"/>
      <c r="H543" s="16"/>
      <c r="I543" s="16"/>
      <c r="J543" s="16"/>
      <c r="K543" s="16"/>
      <c r="L543" s="16"/>
    </row>
    <row r="544" spans="2:12">
      <c r="B544" s="16"/>
      <c r="C544" s="16"/>
      <c r="D544" s="57"/>
      <c r="E544" s="57"/>
      <c r="F544" s="16"/>
      <c r="G544" s="16"/>
      <c r="H544" s="16"/>
      <c r="I544" s="16"/>
      <c r="J544" s="16"/>
      <c r="K544" s="16"/>
      <c r="L544" s="16"/>
    </row>
    <row r="545" spans="2:12">
      <c r="B545" s="16"/>
      <c r="C545" s="16"/>
      <c r="D545" s="57"/>
      <c r="E545" s="57"/>
      <c r="F545" s="16"/>
      <c r="G545" s="16"/>
      <c r="H545" s="16"/>
      <c r="I545" s="16"/>
      <c r="J545" s="16"/>
      <c r="K545" s="16"/>
      <c r="L545" s="16"/>
    </row>
    <row r="546" spans="2:12">
      <c r="B546" s="16"/>
      <c r="C546" s="16"/>
      <c r="D546" s="57"/>
      <c r="E546" s="57"/>
      <c r="F546" s="16"/>
      <c r="G546" s="16"/>
      <c r="H546" s="16"/>
      <c r="I546" s="16"/>
      <c r="J546" s="16"/>
      <c r="K546" s="16"/>
      <c r="L546" s="16"/>
    </row>
    <row r="547" spans="2:12">
      <c r="B547" s="16"/>
      <c r="C547" s="16"/>
      <c r="D547" s="57"/>
      <c r="E547" s="57"/>
      <c r="F547" s="16"/>
      <c r="G547" s="16"/>
      <c r="H547" s="16"/>
      <c r="I547" s="16"/>
      <c r="J547" s="16"/>
      <c r="K547" s="16"/>
      <c r="L547" s="16"/>
    </row>
    <row r="548" spans="2:12">
      <c r="B548" s="16"/>
      <c r="C548" s="16"/>
      <c r="D548" s="57"/>
      <c r="E548" s="57"/>
      <c r="F548" s="16"/>
      <c r="G548" s="16"/>
      <c r="H548" s="16"/>
      <c r="I548" s="16"/>
      <c r="J548" s="16"/>
      <c r="K548" s="16"/>
      <c r="L548" s="16"/>
    </row>
    <row r="549" spans="2:12">
      <c r="B549" s="16"/>
      <c r="C549" s="16"/>
      <c r="D549" s="57"/>
      <c r="E549" s="57"/>
      <c r="F549" s="16"/>
      <c r="G549" s="16"/>
      <c r="H549" s="16"/>
      <c r="I549" s="16"/>
      <c r="J549" s="16"/>
      <c r="K549" s="16"/>
      <c r="L549" s="16"/>
    </row>
    <row r="550" spans="2:12">
      <c r="B550" s="16"/>
      <c r="C550" s="16"/>
      <c r="D550" s="57"/>
      <c r="E550" s="57"/>
      <c r="F550" s="16"/>
      <c r="G550" s="16"/>
      <c r="H550" s="16"/>
      <c r="I550" s="16"/>
      <c r="J550" s="16"/>
      <c r="K550" s="16"/>
      <c r="L550" s="16"/>
    </row>
    <row r="551" spans="2:12">
      <c r="B551" s="16"/>
      <c r="C551" s="16"/>
      <c r="D551" s="57"/>
      <c r="E551" s="57"/>
      <c r="F551" s="16"/>
      <c r="G551" s="16"/>
      <c r="H551" s="16"/>
      <c r="I551" s="16"/>
      <c r="J551" s="16"/>
      <c r="K551" s="16"/>
      <c r="L551" s="16"/>
    </row>
    <row r="552" spans="2:12">
      <c r="B552" s="16"/>
      <c r="C552" s="16"/>
      <c r="D552" s="57"/>
      <c r="E552" s="57"/>
      <c r="F552" s="16"/>
      <c r="G552" s="16"/>
      <c r="H552" s="16"/>
      <c r="I552" s="16"/>
      <c r="J552" s="16"/>
      <c r="K552" s="16"/>
      <c r="L552" s="16"/>
    </row>
    <row r="553" spans="2:12">
      <c r="B553" s="16"/>
      <c r="C553" s="16"/>
      <c r="D553" s="57"/>
      <c r="E553" s="57"/>
      <c r="F553" s="16"/>
      <c r="G553" s="16"/>
      <c r="H553" s="16"/>
      <c r="I553" s="16"/>
      <c r="J553" s="16"/>
      <c r="K553" s="16"/>
      <c r="L553" s="16"/>
    </row>
    <row r="554" spans="2:12">
      <c r="B554" s="16"/>
      <c r="C554" s="16"/>
      <c r="D554" s="57"/>
      <c r="E554" s="57"/>
      <c r="F554" s="16"/>
      <c r="G554" s="16"/>
      <c r="H554" s="16"/>
      <c r="I554" s="16"/>
      <c r="J554" s="16"/>
      <c r="K554" s="16"/>
      <c r="L554" s="16"/>
    </row>
    <row r="555" spans="2:12">
      <c r="B555" s="16"/>
      <c r="C555" s="16"/>
      <c r="D555" s="57"/>
      <c r="E555" s="57"/>
      <c r="F555" s="16"/>
      <c r="G555" s="16"/>
      <c r="H555" s="16"/>
      <c r="I555" s="16"/>
      <c r="J555" s="16"/>
      <c r="K555" s="16"/>
      <c r="L555" s="16"/>
    </row>
    <row r="556" spans="2:12">
      <c r="B556" s="16"/>
      <c r="C556" s="16"/>
      <c r="D556" s="57"/>
      <c r="E556" s="57"/>
      <c r="F556" s="16"/>
      <c r="G556" s="16"/>
      <c r="H556" s="16"/>
      <c r="I556" s="16"/>
      <c r="J556" s="16"/>
      <c r="K556" s="16"/>
      <c r="L556" s="16"/>
    </row>
    <row r="557" spans="2:12">
      <c r="B557" s="16"/>
      <c r="C557" s="16"/>
      <c r="D557" s="57"/>
      <c r="E557" s="57"/>
      <c r="F557" s="16"/>
      <c r="G557" s="16"/>
      <c r="H557" s="16"/>
      <c r="I557" s="16"/>
      <c r="J557" s="16"/>
      <c r="K557" s="16"/>
      <c r="L557" s="16"/>
    </row>
    <row r="558" spans="2:12">
      <c r="B558" s="16"/>
      <c r="C558" s="16"/>
      <c r="D558" s="57"/>
      <c r="E558" s="57"/>
      <c r="F558" s="16"/>
      <c r="G558" s="16"/>
      <c r="H558" s="16"/>
      <c r="I558" s="16"/>
      <c r="J558" s="16"/>
      <c r="K558" s="16"/>
      <c r="L558" s="16"/>
    </row>
    <row r="559" spans="2:12">
      <c r="B559" s="16"/>
      <c r="C559" s="16"/>
      <c r="D559" s="57"/>
      <c r="E559" s="57"/>
      <c r="F559" s="16"/>
      <c r="G559" s="16"/>
      <c r="H559" s="16"/>
      <c r="I559" s="16"/>
      <c r="J559" s="16"/>
      <c r="K559" s="16"/>
      <c r="L559" s="16"/>
    </row>
    <row r="560" spans="2:12">
      <c r="B560" s="16"/>
      <c r="C560" s="16"/>
      <c r="D560" s="57"/>
      <c r="E560" s="57"/>
      <c r="F560" s="16"/>
      <c r="G560" s="16"/>
      <c r="H560" s="16"/>
      <c r="I560" s="16"/>
      <c r="J560" s="16"/>
      <c r="K560" s="16"/>
      <c r="L560" s="16"/>
    </row>
    <row r="561" spans="2:12">
      <c r="B561" s="16"/>
      <c r="C561" s="16"/>
      <c r="D561" s="57"/>
      <c r="E561" s="57"/>
      <c r="F561" s="16"/>
      <c r="G561" s="16"/>
      <c r="H561" s="16"/>
      <c r="I561" s="16"/>
      <c r="J561" s="16"/>
      <c r="K561" s="16"/>
      <c r="L561" s="16"/>
    </row>
    <row r="562" spans="2:12">
      <c r="B562" s="16"/>
      <c r="C562" s="16"/>
      <c r="D562" s="57"/>
      <c r="E562" s="57"/>
      <c r="F562" s="16"/>
      <c r="G562" s="16"/>
      <c r="H562" s="16"/>
      <c r="I562" s="16"/>
      <c r="J562" s="16"/>
      <c r="K562" s="16"/>
      <c r="L562" s="16"/>
    </row>
    <row r="563" spans="2:12">
      <c r="B563" s="16"/>
      <c r="C563" s="16"/>
      <c r="D563" s="57"/>
      <c r="E563" s="57"/>
      <c r="F563" s="16"/>
      <c r="G563" s="16"/>
      <c r="H563" s="16"/>
      <c r="I563" s="16"/>
      <c r="J563" s="16"/>
      <c r="K563" s="16"/>
      <c r="L563" s="16"/>
    </row>
    <row r="564" spans="2:12">
      <c r="B564" s="16"/>
      <c r="C564" s="16"/>
      <c r="D564" s="57"/>
      <c r="E564" s="57"/>
      <c r="F564" s="16"/>
      <c r="G564" s="16"/>
      <c r="H564" s="16"/>
      <c r="I564" s="16"/>
      <c r="J564" s="16"/>
      <c r="K564" s="16"/>
      <c r="L564" s="16"/>
    </row>
    <row r="565" spans="2:12">
      <c r="B565" s="16"/>
      <c r="C565" s="16"/>
      <c r="D565" s="57"/>
      <c r="E565" s="57"/>
      <c r="F565" s="16"/>
      <c r="G565" s="16"/>
      <c r="H565" s="16"/>
      <c r="I565" s="16"/>
      <c r="J565" s="16"/>
      <c r="K565" s="16"/>
      <c r="L565" s="16"/>
    </row>
    <row r="566" spans="2:12">
      <c r="B566" s="16"/>
      <c r="C566" s="16"/>
      <c r="D566" s="57"/>
      <c r="E566" s="57"/>
      <c r="F566" s="16"/>
      <c r="G566" s="16"/>
      <c r="H566" s="16"/>
      <c r="I566" s="16"/>
      <c r="J566" s="16"/>
      <c r="K566" s="16"/>
      <c r="L566" s="16"/>
    </row>
    <row r="567" spans="2:12">
      <c r="B567" s="16"/>
      <c r="C567" s="16"/>
      <c r="D567" s="57"/>
      <c r="E567" s="57"/>
      <c r="F567" s="16"/>
      <c r="G567" s="16"/>
      <c r="H567" s="16"/>
      <c r="I567" s="16"/>
      <c r="J567" s="16"/>
      <c r="K567" s="16"/>
      <c r="L567" s="16"/>
    </row>
    <row r="568" spans="2:12">
      <c r="B568" s="16"/>
      <c r="C568" s="16"/>
      <c r="D568" s="57"/>
      <c r="E568" s="57"/>
      <c r="F568" s="16"/>
      <c r="G568" s="16"/>
      <c r="H568" s="16"/>
      <c r="I568" s="16"/>
      <c r="J568" s="16"/>
      <c r="K568" s="16"/>
      <c r="L568" s="16"/>
    </row>
    <row r="569" spans="2:12">
      <c r="B569" s="16"/>
      <c r="C569" s="16"/>
      <c r="D569" s="57"/>
      <c r="E569" s="57"/>
      <c r="F569" s="16"/>
      <c r="G569" s="16"/>
      <c r="H569" s="16"/>
      <c r="I569" s="16"/>
      <c r="J569" s="16"/>
      <c r="K569" s="16"/>
      <c r="L569" s="16"/>
    </row>
    <row r="570" spans="2:12">
      <c r="B570" s="16"/>
      <c r="C570" s="16"/>
      <c r="D570" s="57"/>
      <c r="E570" s="57"/>
      <c r="F570" s="16"/>
      <c r="G570" s="16"/>
      <c r="H570" s="16"/>
      <c r="I570" s="16"/>
      <c r="J570" s="16"/>
      <c r="K570" s="16"/>
      <c r="L570" s="16"/>
    </row>
    <row r="571" spans="2:12">
      <c r="B571" s="16"/>
      <c r="C571" s="16"/>
      <c r="D571" s="57"/>
      <c r="E571" s="57"/>
      <c r="F571" s="16"/>
      <c r="G571" s="16"/>
      <c r="H571" s="16"/>
      <c r="I571" s="16"/>
      <c r="J571" s="16"/>
      <c r="K571" s="16"/>
      <c r="L571" s="16"/>
    </row>
    <row r="572" spans="2:12">
      <c r="B572" s="16"/>
      <c r="C572" s="16"/>
      <c r="D572" s="57"/>
      <c r="E572" s="57"/>
      <c r="F572" s="16"/>
      <c r="G572" s="16"/>
      <c r="H572" s="16"/>
      <c r="I572" s="16"/>
      <c r="J572" s="16"/>
      <c r="K572" s="16"/>
      <c r="L572" s="16"/>
    </row>
    <row r="573" spans="2:12">
      <c r="B573" s="16"/>
      <c r="C573" s="16"/>
      <c r="D573" s="57"/>
      <c r="E573" s="57"/>
      <c r="F573" s="16"/>
      <c r="G573" s="16"/>
      <c r="H573" s="16"/>
      <c r="I573" s="16"/>
      <c r="J573" s="16"/>
      <c r="K573" s="16"/>
      <c r="L573" s="16"/>
    </row>
    <row r="574" spans="2:12">
      <c r="B574" s="16"/>
      <c r="C574" s="16"/>
      <c r="D574" s="57"/>
      <c r="E574" s="57"/>
      <c r="F574" s="16"/>
      <c r="G574" s="16"/>
      <c r="H574" s="16"/>
      <c r="I574" s="16"/>
      <c r="J574" s="16"/>
      <c r="K574" s="16"/>
      <c r="L574" s="16"/>
    </row>
    <row r="575" spans="2:12">
      <c r="B575" s="16"/>
      <c r="C575" s="16"/>
      <c r="D575" s="57"/>
      <c r="E575" s="57"/>
      <c r="F575" s="16"/>
      <c r="G575" s="16"/>
      <c r="H575" s="16"/>
      <c r="I575" s="16"/>
      <c r="J575" s="16"/>
      <c r="K575" s="16"/>
      <c r="L575" s="16"/>
    </row>
    <row r="576" spans="2:12">
      <c r="B576" s="16"/>
      <c r="C576" s="16"/>
      <c r="D576" s="57"/>
      <c r="E576" s="57"/>
      <c r="F576" s="16"/>
      <c r="G576" s="16"/>
      <c r="H576" s="16"/>
      <c r="I576" s="16"/>
      <c r="J576" s="16"/>
      <c r="K576" s="16"/>
      <c r="L576" s="16"/>
    </row>
    <row r="577" spans="2:12">
      <c r="B577" s="16"/>
      <c r="C577" s="16"/>
      <c r="D577" s="57"/>
      <c r="E577" s="57"/>
      <c r="F577" s="16"/>
      <c r="G577" s="16"/>
      <c r="H577" s="16"/>
      <c r="I577" s="16"/>
      <c r="J577" s="16"/>
      <c r="K577" s="16"/>
      <c r="L577" s="16"/>
    </row>
    <row r="578" spans="2:12">
      <c r="B578" s="16"/>
      <c r="C578" s="16"/>
      <c r="D578" s="57"/>
      <c r="E578" s="57"/>
      <c r="F578" s="16"/>
      <c r="G578" s="16"/>
      <c r="H578" s="16"/>
      <c r="I578" s="16"/>
      <c r="J578" s="16"/>
      <c r="K578" s="16"/>
      <c r="L578" s="16"/>
    </row>
    <row r="579" spans="2:12">
      <c r="B579" s="16"/>
      <c r="C579" s="16"/>
      <c r="D579" s="57"/>
      <c r="E579" s="57"/>
      <c r="F579" s="16"/>
      <c r="G579" s="16"/>
      <c r="H579" s="16"/>
      <c r="I579" s="16"/>
      <c r="J579" s="16"/>
      <c r="K579" s="16"/>
      <c r="L579" s="16"/>
    </row>
    <row r="580" spans="2:12">
      <c r="B580" s="16"/>
      <c r="C580" s="16"/>
      <c r="D580" s="57"/>
      <c r="E580" s="57"/>
      <c r="F580" s="16"/>
      <c r="G580" s="16"/>
      <c r="H580" s="16"/>
      <c r="I580" s="16"/>
      <c r="J580" s="16"/>
      <c r="K580" s="16"/>
      <c r="L580" s="16"/>
    </row>
    <row r="581" spans="2:12">
      <c r="B581" s="16"/>
      <c r="C581" s="16"/>
      <c r="D581" s="57"/>
      <c r="E581" s="57"/>
      <c r="F581" s="16"/>
      <c r="G581" s="16"/>
      <c r="H581" s="16"/>
      <c r="I581" s="16"/>
      <c r="J581" s="16"/>
      <c r="K581" s="16"/>
      <c r="L581" s="16"/>
    </row>
    <row r="582" spans="2:12">
      <c r="B582" s="16"/>
      <c r="C582" s="16"/>
      <c r="D582" s="57"/>
      <c r="E582" s="57"/>
      <c r="F582" s="16"/>
      <c r="G582" s="16"/>
      <c r="H582" s="16"/>
      <c r="I582" s="16"/>
      <c r="J582" s="16"/>
      <c r="K582" s="16"/>
      <c r="L582" s="16"/>
    </row>
    <row r="583" spans="2:12">
      <c r="B583" s="16"/>
      <c r="C583" s="16"/>
      <c r="D583" s="57"/>
      <c r="E583" s="57"/>
      <c r="F583" s="16"/>
      <c r="G583" s="16"/>
      <c r="H583" s="16"/>
      <c r="I583" s="16"/>
      <c r="J583" s="16"/>
      <c r="K583" s="16"/>
      <c r="L583" s="16"/>
    </row>
    <row r="584" spans="2:12">
      <c r="B584" s="16"/>
      <c r="C584" s="16"/>
      <c r="D584" s="57"/>
      <c r="E584" s="57"/>
      <c r="F584" s="16"/>
      <c r="G584" s="16"/>
      <c r="H584" s="16"/>
      <c r="I584" s="16"/>
      <c r="J584" s="16"/>
      <c r="K584" s="16"/>
      <c r="L584" s="16"/>
    </row>
    <row r="585" spans="2:12">
      <c r="B585" s="16"/>
      <c r="C585" s="16"/>
      <c r="D585" s="57"/>
      <c r="E585" s="57"/>
      <c r="F585" s="16"/>
      <c r="G585" s="16"/>
      <c r="H585" s="16"/>
      <c r="I585" s="16"/>
      <c r="J585" s="16"/>
      <c r="K585" s="16"/>
      <c r="L585" s="16"/>
    </row>
    <row r="586" spans="2:12">
      <c r="B586" s="16"/>
      <c r="C586" s="16"/>
      <c r="D586" s="57"/>
      <c r="E586" s="57"/>
      <c r="F586" s="16"/>
      <c r="G586" s="16"/>
      <c r="H586" s="16"/>
      <c r="I586" s="16"/>
      <c r="J586" s="16"/>
      <c r="K586" s="16"/>
      <c r="L586" s="16"/>
    </row>
    <row r="587" spans="2:12">
      <c r="B587" s="16"/>
      <c r="C587" s="16"/>
      <c r="D587" s="57"/>
      <c r="E587" s="57"/>
      <c r="F587" s="16"/>
      <c r="G587" s="16"/>
      <c r="H587" s="16"/>
      <c r="I587" s="16"/>
      <c r="J587" s="16"/>
      <c r="K587" s="16"/>
      <c r="L587" s="16"/>
    </row>
    <row r="588" spans="2:12">
      <c r="B588" s="16"/>
      <c r="C588" s="16"/>
      <c r="D588" s="57"/>
      <c r="E588" s="57"/>
      <c r="F588" s="16"/>
      <c r="G588" s="16"/>
      <c r="H588" s="16"/>
      <c r="I588" s="16"/>
      <c r="J588" s="16"/>
      <c r="K588" s="16"/>
      <c r="L588" s="16"/>
    </row>
    <row r="589" spans="2:12">
      <c r="B589" s="16"/>
      <c r="C589" s="16"/>
      <c r="D589" s="57"/>
      <c r="E589" s="57"/>
      <c r="F589" s="16"/>
      <c r="G589" s="16"/>
      <c r="H589" s="16"/>
      <c r="I589" s="16"/>
      <c r="J589" s="16"/>
      <c r="K589" s="16"/>
      <c r="L589" s="16"/>
    </row>
    <row r="590" spans="2:12">
      <c r="B590" s="16"/>
      <c r="C590" s="16"/>
      <c r="D590" s="57"/>
      <c r="E590" s="57"/>
      <c r="F590" s="16"/>
      <c r="G590" s="16"/>
      <c r="H590" s="16"/>
      <c r="I590" s="16"/>
      <c r="J590" s="16"/>
      <c r="K590" s="16"/>
      <c r="L590" s="16"/>
    </row>
    <row r="591" spans="2:12">
      <c r="B591" s="16"/>
      <c r="C591" s="16"/>
      <c r="D591" s="57"/>
      <c r="E591" s="57"/>
      <c r="F591" s="16"/>
      <c r="G591" s="16"/>
      <c r="H591" s="16"/>
      <c r="I591" s="16"/>
      <c r="J591" s="16"/>
      <c r="K591" s="16"/>
      <c r="L591" s="16"/>
    </row>
    <row r="592" spans="2:12">
      <c r="B592" s="16"/>
      <c r="C592" s="16"/>
      <c r="D592" s="57"/>
      <c r="E592" s="57"/>
      <c r="F592" s="16"/>
      <c r="G592" s="16"/>
      <c r="H592" s="16"/>
      <c r="I592" s="16"/>
      <c r="J592" s="16"/>
      <c r="K592" s="16"/>
      <c r="L592" s="16"/>
    </row>
    <row r="593" spans="2:12">
      <c r="B593" s="16"/>
      <c r="C593" s="16"/>
      <c r="D593" s="57"/>
      <c r="E593" s="57"/>
      <c r="F593" s="16"/>
      <c r="G593" s="16"/>
      <c r="H593" s="16"/>
      <c r="I593" s="16"/>
      <c r="J593" s="16"/>
      <c r="K593" s="16"/>
      <c r="L593" s="16"/>
    </row>
    <row r="594" spans="2:12">
      <c r="B594" s="16"/>
      <c r="C594" s="16"/>
      <c r="D594" s="57"/>
      <c r="E594" s="57"/>
      <c r="F594" s="16"/>
      <c r="G594" s="16"/>
      <c r="H594" s="16"/>
      <c r="I594" s="16"/>
      <c r="J594" s="16"/>
      <c r="K594" s="16"/>
      <c r="L594" s="16"/>
    </row>
    <row r="595" spans="2:12">
      <c r="B595" s="16"/>
      <c r="C595" s="16"/>
      <c r="D595" s="57"/>
      <c r="E595" s="57"/>
      <c r="F595" s="16"/>
      <c r="G595" s="16"/>
      <c r="H595" s="16"/>
      <c r="I595" s="16"/>
      <c r="J595" s="16"/>
      <c r="K595" s="16"/>
      <c r="L595" s="16"/>
    </row>
    <row r="596" spans="2:12">
      <c r="B596" s="16"/>
      <c r="C596" s="16"/>
      <c r="D596" s="57"/>
      <c r="E596" s="57"/>
      <c r="F596" s="16"/>
      <c r="G596" s="16"/>
      <c r="H596" s="16"/>
      <c r="I596" s="16"/>
      <c r="J596" s="16"/>
      <c r="K596" s="16"/>
      <c r="L596" s="16"/>
    </row>
    <row r="597" spans="2:12">
      <c r="B597" s="16"/>
      <c r="C597" s="16"/>
      <c r="D597" s="57"/>
      <c r="E597" s="57"/>
      <c r="F597" s="16"/>
      <c r="G597" s="16"/>
      <c r="H597" s="16"/>
      <c r="I597" s="16"/>
      <c r="J597" s="16"/>
      <c r="K597" s="16"/>
      <c r="L597" s="16"/>
    </row>
    <row r="598" spans="2:12">
      <c r="B598" s="16"/>
      <c r="C598" s="16"/>
      <c r="D598" s="57"/>
      <c r="E598" s="57"/>
      <c r="F598" s="16"/>
      <c r="G598" s="16"/>
      <c r="H598" s="16"/>
      <c r="I598" s="16"/>
      <c r="J598" s="16"/>
      <c r="K598" s="16"/>
      <c r="L598" s="16"/>
    </row>
    <row r="599" spans="2:12">
      <c r="B599" s="16"/>
      <c r="C599" s="16"/>
      <c r="D599" s="57"/>
      <c r="E599" s="57"/>
      <c r="F599" s="16"/>
      <c r="G599" s="16"/>
      <c r="H599" s="16"/>
      <c r="I599" s="16"/>
      <c r="J599" s="16"/>
      <c r="K599" s="16"/>
      <c r="L599" s="16"/>
    </row>
    <row r="600" spans="2:12">
      <c r="B600" s="16"/>
      <c r="C600" s="16"/>
      <c r="D600" s="57"/>
      <c r="E600" s="57"/>
      <c r="F600" s="16"/>
      <c r="G600" s="16"/>
      <c r="H600" s="16"/>
      <c r="I600" s="16"/>
      <c r="J600" s="16"/>
      <c r="K600" s="16"/>
      <c r="L600" s="16"/>
    </row>
    <row r="601" spans="2:12">
      <c r="B601" s="16"/>
      <c r="C601" s="16"/>
      <c r="D601" s="57"/>
      <c r="E601" s="57"/>
      <c r="F601" s="16"/>
      <c r="G601" s="16"/>
      <c r="H601" s="16"/>
      <c r="I601" s="16"/>
      <c r="J601" s="16"/>
      <c r="K601" s="16"/>
      <c r="L601" s="16"/>
    </row>
    <row r="602" spans="2:12">
      <c r="B602" s="16"/>
      <c r="C602" s="16"/>
      <c r="D602" s="57"/>
      <c r="E602" s="57"/>
      <c r="F602" s="16"/>
      <c r="G602" s="16"/>
      <c r="H602" s="16"/>
      <c r="I602" s="16"/>
      <c r="J602" s="16"/>
      <c r="K602" s="16"/>
      <c r="L602" s="16"/>
    </row>
    <row r="603" spans="2:12">
      <c r="B603" s="16"/>
      <c r="C603" s="16"/>
      <c r="D603" s="57"/>
      <c r="E603" s="57"/>
      <c r="F603" s="16"/>
      <c r="G603" s="16"/>
      <c r="H603" s="16"/>
      <c r="I603" s="16"/>
      <c r="J603" s="16"/>
      <c r="K603" s="16"/>
      <c r="L603" s="16"/>
    </row>
    <row r="604" spans="2:12">
      <c r="B604" s="16"/>
      <c r="C604" s="16"/>
      <c r="D604" s="57"/>
      <c r="E604" s="57"/>
      <c r="F604" s="16"/>
      <c r="G604" s="16"/>
      <c r="H604" s="16"/>
      <c r="I604" s="16"/>
      <c r="J604" s="16"/>
      <c r="K604" s="16"/>
      <c r="L604" s="16"/>
    </row>
    <row r="605" spans="2:12">
      <c r="B605" s="16"/>
      <c r="C605" s="16"/>
      <c r="D605" s="57"/>
      <c r="E605" s="57"/>
      <c r="F605" s="16"/>
      <c r="G605" s="16"/>
      <c r="H605" s="16"/>
      <c r="I605" s="16"/>
      <c r="J605" s="16"/>
      <c r="K605" s="16"/>
      <c r="L605" s="16"/>
    </row>
    <row r="606" spans="2:12">
      <c r="B606" s="16"/>
      <c r="C606" s="16"/>
      <c r="D606" s="57"/>
      <c r="E606" s="57"/>
      <c r="F606" s="16"/>
      <c r="G606" s="16"/>
      <c r="H606" s="16"/>
      <c r="I606" s="16"/>
      <c r="J606" s="16"/>
      <c r="K606" s="16"/>
      <c r="L606" s="16"/>
    </row>
    <row r="607" spans="2:12">
      <c r="B607" s="16"/>
      <c r="C607" s="16"/>
      <c r="D607" s="57"/>
      <c r="E607" s="57"/>
      <c r="F607" s="16"/>
      <c r="G607" s="16"/>
      <c r="H607" s="16"/>
      <c r="I607" s="16"/>
      <c r="J607" s="16"/>
      <c r="K607" s="16"/>
      <c r="L607" s="16"/>
    </row>
    <row r="608" spans="2:12">
      <c r="B608" s="16"/>
      <c r="C608" s="16"/>
      <c r="D608" s="57"/>
      <c r="E608" s="57"/>
      <c r="F608" s="16"/>
      <c r="G608" s="16"/>
      <c r="H608" s="16"/>
      <c r="I608" s="16"/>
      <c r="J608" s="16"/>
      <c r="K608" s="16"/>
      <c r="L608" s="16"/>
    </row>
    <row r="609" spans="2:12">
      <c r="B609" s="16"/>
      <c r="C609" s="16"/>
      <c r="D609" s="57"/>
      <c r="E609" s="57"/>
      <c r="F609" s="16"/>
      <c r="G609" s="16"/>
      <c r="H609" s="16"/>
      <c r="I609" s="16"/>
      <c r="J609" s="16"/>
      <c r="K609" s="16"/>
      <c r="L609" s="16"/>
    </row>
    <row r="610" spans="2:12">
      <c r="B610" s="16"/>
      <c r="C610" s="16"/>
      <c r="D610" s="57"/>
      <c r="E610" s="57"/>
      <c r="F610" s="16"/>
      <c r="G610" s="16"/>
      <c r="H610" s="16"/>
      <c r="I610" s="16"/>
      <c r="J610" s="16"/>
      <c r="K610" s="16"/>
      <c r="L610" s="16"/>
    </row>
    <row r="611" spans="2:12">
      <c r="B611" s="16"/>
      <c r="C611" s="16"/>
      <c r="D611" s="57"/>
      <c r="E611" s="57"/>
      <c r="F611" s="16"/>
      <c r="G611" s="16"/>
      <c r="H611" s="16"/>
      <c r="I611" s="16"/>
      <c r="J611" s="16"/>
      <c r="K611" s="16"/>
      <c r="L611" s="16"/>
    </row>
    <row r="612" spans="2:12">
      <c r="B612" s="16"/>
      <c r="C612" s="16"/>
      <c r="D612" s="57"/>
      <c r="E612" s="57"/>
      <c r="F612" s="16"/>
      <c r="G612" s="16"/>
      <c r="H612" s="16"/>
      <c r="I612" s="16"/>
      <c r="J612" s="16"/>
      <c r="K612" s="16"/>
      <c r="L612" s="16"/>
    </row>
    <row r="613" spans="2:12">
      <c r="B613" s="16"/>
      <c r="C613" s="16"/>
      <c r="D613" s="57"/>
      <c r="E613" s="57"/>
      <c r="F613" s="16"/>
      <c r="G613" s="16"/>
      <c r="H613" s="16"/>
      <c r="I613" s="16"/>
      <c r="J613" s="16"/>
      <c r="K613" s="16"/>
      <c r="L613" s="16"/>
    </row>
    <row r="614" spans="2:12">
      <c r="B614" s="16"/>
      <c r="C614" s="16"/>
      <c r="D614" s="57"/>
      <c r="E614" s="57"/>
      <c r="F614" s="16"/>
      <c r="G614" s="16"/>
      <c r="H614" s="16"/>
      <c r="I614" s="16"/>
      <c r="J614" s="16"/>
      <c r="K614" s="16"/>
      <c r="L614" s="16"/>
    </row>
    <row r="615" spans="2:12">
      <c r="B615" s="16"/>
      <c r="C615" s="16"/>
      <c r="D615" s="57"/>
      <c r="E615" s="57"/>
      <c r="F615" s="16"/>
      <c r="G615" s="16"/>
      <c r="H615" s="16"/>
      <c r="I615" s="16"/>
      <c r="J615" s="16"/>
      <c r="K615" s="16"/>
      <c r="L615" s="16"/>
    </row>
    <row r="616" spans="2:12">
      <c r="B616" s="16"/>
      <c r="C616" s="16"/>
      <c r="D616" s="57"/>
      <c r="E616" s="57"/>
      <c r="F616" s="16"/>
      <c r="G616" s="16"/>
      <c r="H616" s="16"/>
      <c r="I616" s="16"/>
      <c r="J616" s="16"/>
      <c r="K616" s="16"/>
      <c r="L616" s="16"/>
    </row>
    <row r="617" spans="2:12">
      <c r="B617" s="16"/>
      <c r="C617" s="16"/>
      <c r="D617" s="57"/>
      <c r="E617" s="57"/>
      <c r="F617" s="16"/>
      <c r="G617" s="16"/>
      <c r="H617" s="16"/>
      <c r="I617" s="16"/>
      <c r="J617" s="16"/>
      <c r="K617" s="16"/>
      <c r="L617" s="16"/>
    </row>
    <row r="618" spans="2:12">
      <c r="B618" s="16"/>
      <c r="C618" s="16"/>
      <c r="D618" s="57"/>
      <c r="E618" s="57"/>
      <c r="F618" s="16"/>
      <c r="G618" s="16"/>
      <c r="H618" s="16"/>
      <c r="I618" s="16"/>
      <c r="J618" s="16"/>
      <c r="K618" s="16"/>
      <c r="L618" s="16"/>
    </row>
    <row r="619" spans="2:12">
      <c r="B619" s="16"/>
      <c r="C619" s="16"/>
      <c r="D619" s="57"/>
      <c r="E619" s="57"/>
      <c r="F619" s="16"/>
      <c r="G619" s="16"/>
      <c r="H619" s="16"/>
      <c r="I619" s="16"/>
      <c r="J619" s="16"/>
      <c r="K619" s="16"/>
      <c r="L619" s="16"/>
    </row>
    <row r="620" spans="2:12">
      <c r="B620" s="16"/>
      <c r="C620" s="16"/>
      <c r="D620" s="57"/>
      <c r="E620" s="57"/>
      <c r="F620" s="16"/>
      <c r="G620" s="16"/>
      <c r="H620" s="16"/>
      <c r="I620" s="16"/>
      <c r="J620" s="16"/>
      <c r="K620" s="16"/>
      <c r="L620" s="16"/>
    </row>
    <row r="621" spans="2:12">
      <c r="B621" s="16"/>
      <c r="C621" s="16"/>
      <c r="D621" s="57"/>
      <c r="E621" s="57"/>
      <c r="F621" s="16"/>
      <c r="G621" s="16"/>
      <c r="H621" s="16"/>
      <c r="I621" s="16"/>
      <c r="J621" s="16"/>
      <c r="K621" s="16"/>
      <c r="L621" s="16"/>
    </row>
    <row r="622" spans="2:12">
      <c r="B622" s="16"/>
      <c r="C622" s="16"/>
      <c r="D622" s="57"/>
      <c r="E622" s="57"/>
      <c r="F622" s="16"/>
      <c r="G622" s="16"/>
      <c r="H622" s="16"/>
      <c r="I622" s="16"/>
      <c r="J622" s="16"/>
      <c r="K622" s="16"/>
      <c r="L622" s="16"/>
    </row>
    <row r="623" spans="2:12">
      <c r="B623" s="16"/>
      <c r="C623" s="16"/>
      <c r="D623" s="57"/>
      <c r="E623" s="57"/>
      <c r="F623" s="16"/>
      <c r="G623" s="16"/>
      <c r="H623" s="16"/>
      <c r="I623" s="16"/>
      <c r="J623" s="16"/>
      <c r="K623" s="16"/>
      <c r="L623" s="16"/>
    </row>
    <row r="624" spans="2:12">
      <c r="B624" s="16"/>
      <c r="C624" s="16"/>
      <c r="D624" s="57"/>
      <c r="E624" s="57"/>
      <c r="F624" s="16"/>
      <c r="G624" s="16"/>
      <c r="H624" s="16"/>
      <c r="I624" s="16"/>
      <c r="J624" s="16"/>
      <c r="K624" s="16"/>
      <c r="L624" s="16"/>
    </row>
    <row r="625" spans="2:12">
      <c r="B625" s="16"/>
      <c r="C625" s="16"/>
      <c r="D625" s="57"/>
      <c r="E625" s="57"/>
      <c r="F625" s="16"/>
      <c r="G625" s="16"/>
      <c r="H625" s="16"/>
      <c r="I625" s="16"/>
      <c r="J625" s="16"/>
      <c r="K625" s="16"/>
      <c r="L625" s="16"/>
    </row>
    <row r="626" spans="2:12">
      <c r="B626" s="16"/>
      <c r="C626" s="16"/>
      <c r="D626" s="57"/>
      <c r="E626" s="57"/>
      <c r="F626" s="16"/>
      <c r="G626" s="16"/>
      <c r="H626" s="16"/>
      <c r="I626" s="16"/>
      <c r="J626" s="16"/>
      <c r="K626" s="16"/>
      <c r="L626" s="16"/>
    </row>
    <row r="627" spans="2:12">
      <c r="B627" s="16"/>
      <c r="C627" s="16"/>
      <c r="D627" s="57"/>
      <c r="E627" s="57"/>
      <c r="F627" s="16"/>
      <c r="G627" s="16"/>
      <c r="H627" s="16"/>
      <c r="I627" s="16"/>
      <c r="J627" s="16"/>
      <c r="K627" s="16"/>
      <c r="L627" s="16"/>
    </row>
  </sheetData>
  <mergeCells count="573">
    <mergeCell ref="D38:E38"/>
    <mergeCell ref="D31:E31"/>
    <mergeCell ref="D22:E22"/>
    <mergeCell ref="D25:E25"/>
    <mergeCell ref="D28:E28"/>
    <mergeCell ref="D19:E19"/>
    <mergeCell ref="D4:E4"/>
    <mergeCell ref="D7:E7"/>
    <mergeCell ref="D10:E10"/>
    <mergeCell ref="D13:E13"/>
    <mergeCell ref="D16:E16"/>
    <mergeCell ref="D54:E54"/>
    <mergeCell ref="D55:E55"/>
    <mergeCell ref="D56:E56"/>
    <mergeCell ref="D57:E57"/>
    <mergeCell ref="D58:E58"/>
    <mergeCell ref="D50:E50"/>
    <mergeCell ref="D53:E53"/>
    <mergeCell ref="D47:E47"/>
    <mergeCell ref="D41:E41"/>
    <mergeCell ref="D44:E44"/>
    <mergeCell ref="D64:E64"/>
    <mergeCell ref="D65:E65"/>
    <mergeCell ref="D70:E70"/>
    <mergeCell ref="D71:E71"/>
    <mergeCell ref="D72:E72"/>
    <mergeCell ref="D59:E59"/>
    <mergeCell ref="D60:E60"/>
    <mergeCell ref="D61:E61"/>
    <mergeCell ref="D62:E62"/>
    <mergeCell ref="D63:E63"/>
    <mergeCell ref="D78:E78"/>
    <mergeCell ref="D79:E79"/>
    <mergeCell ref="D80:E80"/>
    <mergeCell ref="D81:E81"/>
    <mergeCell ref="D82:E82"/>
    <mergeCell ref="D73:E73"/>
    <mergeCell ref="D74:E74"/>
    <mergeCell ref="D75:E75"/>
    <mergeCell ref="D76:E76"/>
    <mergeCell ref="D77:E77"/>
    <mergeCell ref="D88:E88"/>
    <mergeCell ref="D89:E89"/>
    <mergeCell ref="D90:E90"/>
    <mergeCell ref="D91:E91"/>
    <mergeCell ref="D92:E92"/>
    <mergeCell ref="D83:E83"/>
    <mergeCell ref="D84:E84"/>
    <mergeCell ref="D85:E85"/>
    <mergeCell ref="D86:E86"/>
    <mergeCell ref="D87:E87"/>
    <mergeCell ref="D98:E98"/>
    <mergeCell ref="D99:E99"/>
    <mergeCell ref="D104:E104"/>
    <mergeCell ref="D105:E105"/>
    <mergeCell ref="D106:E106"/>
    <mergeCell ref="D93:E93"/>
    <mergeCell ref="D94:E94"/>
    <mergeCell ref="D95:E95"/>
    <mergeCell ref="D96:E96"/>
    <mergeCell ref="D97:E97"/>
    <mergeCell ref="D112:E112"/>
    <mergeCell ref="D113:E113"/>
    <mergeCell ref="D114:E114"/>
    <mergeCell ref="D115:E115"/>
    <mergeCell ref="D116:E116"/>
    <mergeCell ref="D107:E107"/>
    <mergeCell ref="D108:E108"/>
    <mergeCell ref="D109:E109"/>
    <mergeCell ref="D110:E110"/>
    <mergeCell ref="D111:E111"/>
    <mergeCell ref="D122:E122"/>
    <mergeCell ref="D123:E123"/>
    <mergeCell ref="D124:E124"/>
    <mergeCell ref="D125:E125"/>
    <mergeCell ref="D126:E126"/>
    <mergeCell ref="D117:E117"/>
    <mergeCell ref="D118:E118"/>
    <mergeCell ref="D119:E119"/>
    <mergeCell ref="D120:E120"/>
    <mergeCell ref="D121:E121"/>
    <mergeCell ref="D132:E132"/>
    <mergeCell ref="D133:E133"/>
    <mergeCell ref="D138:E138"/>
    <mergeCell ref="D139:E139"/>
    <mergeCell ref="D140:E140"/>
    <mergeCell ref="D127:E127"/>
    <mergeCell ref="D128:E128"/>
    <mergeCell ref="D129:E129"/>
    <mergeCell ref="D130:E130"/>
    <mergeCell ref="D131:E131"/>
    <mergeCell ref="D146:E146"/>
    <mergeCell ref="D147:E147"/>
    <mergeCell ref="D148:E148"/>
    <mergeCell ref="D149:E149"/>
    <mergeCell ref="D150:E150"/>
    <mergeCell ref="D141:E141"/>
    <mergeCell ref="D142:E142"/>
    <mergeCell ref="D143:E143"/>
    <mergeCell ref="D144:E144"/>
    <mergeCell ref="D145:E145"/>
    <mergeCell ref="D156:E156"/>
    <mergeCell ref="D157:E157"/>
    <mergeCell ref="D158:E158"/>
    <mergeCell ref="D159:E159"/>
    <mergeCell ref="D160:E160"/>
    <mergeCell ref="D151:E151"/>
    <mergeCell ref="D152:E152"/>
    <mergeCell ref="D153:E153"/>
    <mergeCell ref="D154:E154"/>
    <mergeCell ref="D155:E155"/>
    <mergeCell ref="D166:E166"/>
    <mergeCell ref="D167:E167"/>
    <mergeCell ref="D172:E172"/>
    <mergeCell ref="D173:E173"/>
    <mergeCell ref="D174:E174"/>
    <mergeCell ref="D161:E161"/>
    <mergeCell ref="D162:E162"/>
    <mergeCell ref="D163:E163"/>
    <mergeCell ref="D164:E164"/>
    <mergeCell ref="D165:E165"/>
    <mergeCell ref="D180:E180"/>
    <mergeCell ref="D181:E181"/>
    <mergeCell ref="D182:E182"/>
    <mergeCell ref="D183:E183"/>
    <mergeCell ref="D184:E184"/>
    <mergeCell ref="D175:E175"/>
    <mergeCell ref="D176:E176"/>
    <mergeCell ref="D177:E177"/>
    <mergeCell ref="D178:E178"/>
    <mergeCell ref="D179:E179"/>
    <mergeCell ref="D190:E190"/>
    <mergeCell ref="D191:E191"/>
    <mergeCell ref="D192:E192"/>
    <mergeCell ref="D193:E193"/>
    <mergeCell ref="D194:E194"/>
    <mergeCell ref="D185:E185"/>
    <mergeCell ref="D186:E186"/>
    <mergeCell ref="D187:E187"/>
    <mergeCell ref="D188:E188"/>
    <mergeCell ref="D189:E189"/>
    <mergeCell ref="D200:E200"/>
    <mergeCell ref="D201:E201"/>
    <mergeCell ref="D203:E203"/>
    <mergeCell ref="D204:E204"/>
    <mergeCell ref="D205:E205"/>
    <mergeCell ref="D195:E195"/>
    <mergeCell ref="D196:E196"/>
    <mergeCell ref="D197:E197"/>
    <mergeCell ref="D198:E198"/>
    <mergeCell ref="D199:E199"/>
    <mergeCell ref="D211:E211"/>
    <mergeCell ref="D212:E212"/>
    <mergeCell ref="D213:E213"/>
    <mergeCell ref="D214:E214"/>
    <mergeCell ref="D215:E215"/>
    <mergeCell ref="D206:E206"/>
    <mergeCell ref="D207:E207"/>
    <mergeCell ref="D208:E208"/>
    <mergeCell ref="D209:E209"/>
    <mergeCell ref="D210:E210"/>
    <mergeCell ref="D221:E221"/>
    <mergeCell ref="D222:E222"/>
    <mergeCell ref="D223:E223"/>
    <mergeCell ref="D224:E224"/>
    <mergeCell ref="D225:E225"/>
    <mergeCell ref="D216:E216"/>
    <mergeCell ref="D217:E217"/>
    <mergeCell ref="D218:E218"/>
    <mergeCell ref="D219:E219"/>
    <mergeCell ref="D220:E220"/>
    <mergeCell ref="D231:E231"/>
    <mergeCell ref="D232:E232"/>
    <mergeCell ref="D233:E233"/>
    <mergeCell ref="D234:E234"/>
    <mergeCell ref="D235:E235"/>
    <mergeCell ref="D226:E226"/>
    <mergeCell ref="D227:E227"/>
    <mergeCell ref="D228:E228"/>
    <mergeCell ref="D229:E229"/>
    <mergeCell ref="D230:E230"/>
    <mergeCell ref="D241:E241"/>
    <mergeCell ref="D242:E242"/>
    <mergeCell ref="D243:E243"/>
    <mergeCell ref="D244:E244"/>
    <mergeCell ref="D245:E245"/>
    <mergeCell ref="D236:E236"/>
    <mergeCell ref="D237:E237"/>
    <mergeCell ref="D238:E238"/>
    <mergeCell ref="D239:E239"/>
    <mergeCell ref="D240:E240"/>
    <mergeCell ref="D251:E251"/>
    <mergeCell ref="D252:E252"/>
    <mergeCell ref="D253:E253"/>
    <mergeCell ref="D254:E254"/>
    <mergeCell ref="D255:E255"/>
    <mergeCell ref="D246:E246"/>
    <mergeCell ref="D247:E247"/>
    <mergeCell ref="D248:E248"/>
    <mergeCell ref="D249:E249"/>
    <mergeCell ref="D250:E250"/>
    <mergeCell ref="D261:E261"/>
    <mergeCell ref="D262:E262"/>
    <mergeCell ref="D263:E263"/>
    <mergeCell ref="D264:E264"/>
    <mergeCell ref="D265:E265"/>
    <mergeCell ref="D256:E256"/>
    <mergeCell ref="D257:E257"/>
    <mergeCell ref="D258:E258"/>
    <mergeCell ref="D259:E259"/>
    <mergeCell ref="D260:E260"/>
    <mergeCell ref="D271:E271"/>
    <mergeCell ref="D272:E272"/>
    <mergeCell ref="D273:E273"/>
    <mergeCell ref="D274:E274"/>
    <mergeCell ref="D275:E275"/>
    <mergeCell ref="D266:E266"/>
    <mergeCell ref="D267:E267"/>
    <mergeCell ref="D268:E268"/>
    <mergeCell ref="D269:E269"/>
    <mergeCell ref="D270:E270"/>
    <mergeCell ref="D281:E281"/>
    <mergeCell ref="D282:E282"/>
    <mergeCell ref="D283:E283"/>
    <mergeCell ref="D284:E284"/>
    <mergeCell ref="D285:E285"/>
    <mergeCell ref="D276:E276"/>
    <mergeCell ref="D277:E277"/>
    <mergeCell ref="D278:E278"/>
    <mergeCell ref="D279:E279"/>
    <mergeCell ref="D280:E280"/>
    <mergeCell ref="D291:E291"/>
    <mergeCell ref="D292:E292"/>
    <mergeCell ref="D293:E293"/>
    <mergeCell ref="D294:E294"/>
    <mergeCell ref="D295:E295"/>
    <mergeCell ref="D286:E286"/>
    <mergeCell ref="D287:E287"/>
    <mergeCell ref="D288:E288"/>
    <mergeCell ref="D289:E289"/>
    <mergeCell ref="D290:E290"/>
    <mergeCell ref="D301:E301"/>
    <mergeCell ref="D302:E302"/>
    <mergeCell ref="D303:E303"/>
    <mergeCell ref="D304:E304"/>
    <mergeCell ref="D305:E305"/>
    <mergeCell ref="D296:E296"/>
    <mergeCell ref="D297:E297"/>
    <mergeCell ref="D298:E298"/>
    <mergeCell ref="D299:E299"/>
    <mergeCell ref="D300:E300"/>
    <mergeCell ref="D311:E311"/>
    <mergeCell ref="D312:E312"/>
    <mergeCell ref="D313:E313"/>
    <mergeCell ref="D314:E314"/>
    <mergeCell ref="D315:E315"/>
    <mergeCell ref="D306:E306"/>
    <mergeCell ref="D307:E307"/>
    <mergeCell ref="D308:E308"/>
    <mergeCell ref="D309:E309"/>
    <mergeCell ref="D310:E310"/>
    <mergeCell ref="D321:E321"/>
    <mergeCell ref="D322:E322"/>
    <mergeCell ref="D323:E323"/>
    <mergeCell ref="D324:E324"/>
    <mergeCell ref="D325:E325"/>
    <mergeCell ref="D316:E316"/>
    <mergeCell ref="D317:E317"/>
    <mergeCell ref="D318:E318"/>
    <mergeCell ref="D319:E319"/>
    <mergeCell ref="D320:E320"/>
    <mergeCell ref="D331:E331"/>
    <mergeCell ref="D332:E332"/>
    <mergeCell ref="D333:E333"/>
    <mergeCell ref="D334:E334"/>
    <mergeCell ref="D335:E335"/>
    <mergeCell ref="D326:E326"/>
    <mergeCell ref="D327:E327"/>
    <mergeCell ref="D328:E328"/>
    <mergeCell ref="D329:E329"/>
    <mergeCell ref="D330:E330"/>
    <mergeCell ref="D341:E341"/>
    <mergeCell ref="D342:E342"/>
    <mergeCell ref="D343:E343"/>
    <mergeCell ref="D344:E344"/>
    <mergeCell ref="D345:E345"/>
    <mergeCell ref="D336:E336"/>
    <mergeCell ref="D337:E337"/>
    <mergeCell ref="D338:E338"/>
    <mergeCell ref="D339:E339"/>
    <mergeCell ref="D340:E340"/>
    <mergeCell ref="D351:E351"/>
    <mergeCell ref="D352:E352"/>
    <mergeCell ref="D353:E353"/>
    <mergeCell ref="D354:E354"/>
    <mergeCell ref="D355:E355"/>
    <mergeCell ref="D346:E346"/>
    <mergeCell ref="D347:E347"/>
    <mergeCell ref="D348:E348"/>
    <mergeCell ref="D349:E349"/>
    <mergeCell ref="D350:E350"/>
    <mergeCell ref="D361:E361"/>
    <mergeCell ref="D362:E362"/>
    <mergeCell ref="D363:E363"/>
    <mergeCell ref="D364:E364"/>
    <mergeCell ref="D365:E365"/>
    <mergeCell ref="D356:E356"/>
    <mergeCell ref="D357:E357"/>
    <mergeCell ref="D358:E358"/>
    <mergeCell ref="D359:E359"/>
    <mergeCell ref="D360:E360"/>
    <mergeCell ref="D371:E371"/>
    <mergeCell ref="D372:E372"/>
    <mergeCell ref="D373:E373"/>
    <mergeCell ref="D374:E374"/>
    <mergeCell ref="D375:E375"/>
    <mergeCell ref="D366:E366"/>
    <mergeCell ref="D367:E367"/>
    <mergeCell ref="D368:E368"/>
    <mergeCell ref="D369:E369"/>
    <mergeCell ref="D370:E370"/>
    <mergeCell ref="D381:E381"/>
    <mergeCell ref="D382:E382"/>
    <mergeCell ref="D383:E383"/>
    <mergeCell ref="D384:E384"/>
    <mergeCell ref="D385:E385"/>
    <mergeCell ref="D376:E376"/>
    <mergeCell ref="D377:E377"/>
    <mergeCell ref="D378:E378"/>
    <mergeCell ref="D379:E379"/>
    <mergeCell ref="D380:E380"/>
    <mergeCell ref="D391:E391"/>
    <mergeCell ref="D392:E392"/>
    <mergeCell ref="D393:E393"/>
    <mergeCell ref="D394:E394"/>
    <mergeCell ref="D395:E395"/>
    <mergeCell ref="D386:E386"/>
    <mergeCell ref="D387:E387"/>
    <mergeCell ref="D388:E388"/>
    <mergeCell ref="D389:E389"/>
    <mergeCell ref="D390:E390"/>
    <mergeCell ref="D401:E401"/>
    <mergeCell ref="D402:E402"/>
    <mergeCell ref="D403:E403"/>
    <mergeCell ref="D404:E404"/>
    <mergeCell ref="D405:E405"/>
    <mergeCell ref="D396:E396"/>
    <mergeCell ref="D397:E397"/>
    <mergeCell ref="D398:E398"/>
    <mergeCell ref="D399:E399"/>
    <mergeCell ref="D400:E400"/>
    <mergeCell ref="D411:E411"/>
    <mergeCell ref="D412:E412"/>
    <mergeCell ref="D413:E413"/>
    <mergeCell ref="D414:E414"/>
    <mergeCell ref="D415:E415"/>
    <mergeCell ref="D406:E406"/>
    <mergeCell ref="D407:E407"/>
    <mergeCell ref="D408:E408"/>
    <mergeCell ref="D409:E409"/>
    <mergeCell ref="D410:E410"/>
    <mergeCell ref="D421:E421"/>
    <mergeCell ref="D422:E422"/>
    <mergeCell ref="D423:E423"/>
    <mergeCell ref="D424:E424"/>
    <mergeCell ref="D425:E425"/>
    <mergeCell ref="D416:E416"/>
    <mergeCell ref="D417:E417"/>
    <mergeCell ref="D418:E418"/>
    <mergeCell ref="D419:E419"/>
    <mergeCell ref="D420:E420"/>
    <mergeCell ref="D431:E431"/>
    <mergeCell ref="D432:E432"/>
    <mergeCell ref="D433:E433"/>
    <mergeCell ref="D434:E434"/>
    <mergeCell ref="D435:E435"/>
    <mergeCell ref="D426:E426"/>
    <mergeCell ref="D427:E427"/>
    <mergeCell ref="D428:E428"/>
    <mergeCell ref="D429:E429"/>
    <mergeCell ref="D430:E430"/>
    <mergeCell ref="D441:E441"/>
    <mergeCell ref="D442:E442"/>
    <mergeCell ref="D443:E443"/>
    <mergeCell ref="D444:E444"/>
    <mergeCell ref="D445:E445"/>
    <mergeCell ref="D436:E436"/>
    <mergeCell ref="D437:E437"/>
    <mergeCell ref="D438:E438"/>
    <mergeCell ref="D439:E439"/>
    <mergeCell ref="D440:E440"/>
    <mergeCell ref="D451:E451"/>
    <mergeCell ref="D452:E452"/>
    <mergeCell ref="D453:E453"/>
    <mergeCell ref="D454:E454"/>
    <mergeCell ref="D455:E455"/>
    <mergeCell ref="D446:E446"/>
    <mergeCell ref="D447:E447"/>
    <mergeCell ref="D448:E448"/>
    <mergeCell ref="D449:E449"/>
    <mergeCell ref="D450:E450"/>
    <mergeCell ref="D461:E461"/>
    <mergeCell ref="D462:E462"/>
    <mergeCell ref="D463:E463"/>
    <mergeCell ref="D464:E464"/>
    <mergeCell ref="D465:E465"/>
    <mergeCell ref="D456:E456"/>
    <mergeCell ref="D457:E457"/>
    <mergeCell ref="D458:E458"/>
    <mergeCell ref="D459:E459"/>
    <mergeCell ref="D460:E460"/>
    <mergeCell ref="D471:E471"/>
    <mergeCell ref="D472:E472"/>
    <mergeCell ref="D473:E473"/>
    <mergeCell ref="D474:E474"/>
    <mergeCell ref="D475:E475"/>
    <mergeCell ref="D466:E466"/>
    <mergeCell ref="D467:E467"/>
    <mergeCell ref="D468:E468"/>
    <mergeCell ref="D469:E469"/>
    <mergeCell ref="D470:E470"/>
    <mergeCell ref="D481:E481"/>
    <mergeCell ref="D482:E482"/>
    <mergeCell ref="D483:E483"/>
    <mergeCell ref="D484:E484"/>
    <mergeCell ref="D485:E485"/>
    <mergeCell ref="D476:E476"/>
    <mergeCell ref="D477:E477"/>
    <mergeCell ref="D478:E478"/>
    <mergeCell ref="D479:E479"/>
    <mergeCell ref="D480:E480"/>
    <mergeCell ref="D491:E491"/>
    <mergeCell ref="D492:E492"/>
    <mergeCell ref="D493:E493"/>
    <mergeCell ref="D494:E494"/>
    <mergeCell ref="D495:E495"/>
    <mergeCell ref="D486:E486"/>
    <mergeCell ref="D487:E487"/>
    <mergeCell ref="D488:E488"/>
    <mergeCell ref="D489:E489"/>
    <mergeCell ref="D490:E490"/>
    <mergeCell ref="D501:E501"/>
    <mergeCell ref="D502:E502"/>
    <mergeCell ref="D503:E503"/>
    <mergeCell ref="D504:E504"/>
    <mergeCell ref="D505:E505"/>
    <mergeCell ref="D496:E496"/>
    <mergeCell ref="D497:E497"/>
    <mergeCell ref="D498:E498"/>
    <mergeCell ref="D499:E499"/>
    <mergeCell ref="D500:E500"/>
    <mergeCell ref="D511:E511"/>
    <mergeCell ref="D512:E512"/>
    <mergeCell ref="D513:E513"/>
    <mergeCell ref="D514:E514"/>
    <mergeCell ref="D515:E515"/>
    <mergeCell ref="D506:E506"/>
    <mergeCell ref="D507:E507"/>
    <mergeCell ref="D508:E508"/>
    <mergeCell ref="D509:E509"/>
    <mergeCell ref="D510:E510"/>
    <mergeCell ref="D521:E521"/>
    <mergeCell ref="D522:E522"/>
    <mergeCell ref="D523:E523"/>
    <mergeCell ref="D524:E524"/>
    <mergeCell ref="D525:E525"/>
    <mergeCell ref="D516:E516"/>
    <mergeCell ref="D517:E517"/>
    <mergeCell ref="D518:E518"/>
    <mergeCell ref="D519:E519"/>
    <mergeCell ref="D520:E520"/>
    <mergeCell ref="D531:E531"/>
    <mergeCell ref="D532:E532"/>
    <mergeCell ref="D533:E533"/>
    <mergeCell ref="D534:E534"/>
    <mergeCell ref="D535:E535"/>
    <mergeCell ref="D526:E526"/>
    <mergeCell ref="D527:E527"/>
    <mergeCell ref="D528:E528"/>
    <mergeCell ref="D529:E529"/>
    <mergeCell ref="D530:E530"/>
    <mergeCell ref="D541:E541"/>
    <mergeCell ref="D542:E542"/>
    <mergeCell ref="D543:E543"/>
    <mergeCell ref="D544:E544"/>
    <mergeCell ref="D545:E545"/>
    <mergeCell ref="D536:E536"/>
    <mergeCell ref="D537:E537"/>
    <mergeCell ref="D538:E538"/>
    <mergeCell ref="D539:E539"/>
    <mergeCell ref="D540:E540"/>
    <mergeCell ref="D551:E551"/>
    <mergeCell ref="D552:E552"/>
    <mergeCell ref="D553:E553"/>
    <mergeCell ref="D554:E554"/>
    <mergeCell ref="D555:E555"/>
    <mergeCell ref="D546:E546"/>
    <mergeCell ref="D547:E547"/>
    <mergeCell ref="D548:E548"/>
    <mergeCell ref="D549:E549"/>
    <mergeCell ref="D550:E550"/>
    <mergeCell ref="D561:E561"/>
    <mergeCell ref="D562:E562"/>
    <mergeCell ref="D563:E563"/>
    <mergeCell ref="D564:E564"/>
    <mergeCell ref="D565:E565"/>
    <mergeCell ref="D556:E556"/>
    <mergeCell ref="D557:E557"/>
    <mergeCell ref="D558:E558"/>
    <mergeCell ref="D559:E559"/>
    <mergeCell ref="D560:E560"/>
    <mergeCell ref="D571:E571"/>
    <mergeCell ref="D572:E572"/>
    <mergeCell ref="D573:E573"/>
    <mergeCell ref="D574:E574"/>
    <mergeCell ref="D575:E575"/>
    <mergeCell ref="D566:E566"/>
    <mergeCell ref="D567:E567"/>
    <mergeCell ref="D568:E568"/>
    <mergeCell ref="D569:E569"/>
    <mergeCell ref="D570:E570"/>
    <mergeCell ref="D581:E581"/>
    <mergeCell ref="D582:E582"/>
    <mergeCell ref="D583:E583"/>
    <mergeCell ref="D584:E584"/>
    <mergeCell ref="D585:E585"/>
    <mergeCell ref="D576:E576"/>
    <mergeCell ref="D577:E577"/>
    <mergeCell ref="D578:E578"/>
    <mergeCell ref="D579:E579"/>
    <mergeCell ref="D580:E580"/>
    <mergeCell ref="D591:E591"/>
    <mergeCell ref="D592:E592"/>
    <mergeCell ref="D593:E593"/>
    <mergeCell ref="D594:E594"/>
    <mergeCell ref="D595:E595"/>
    <mergeCell ref="D586:E586"/>
    <mergeCell ref="D587:E587"/>
    <mergeCell ref="D588:E588"/>
    <mergeCell ref="D589:E589"/>
    <mergeCell ref="D590:E590"/>
    <mergeCell ref="D601:E601"/>
    <mergeCell ref="D602:E602"/>
    <mergeCell ref="D603:E603"/>
    <mergeCell ref="D604:E604"/>
    <mergeCell ref="D605:E605"/>
    <mergeCell ref="D596:E596"/>
    <mergeCell ref="D597:E597"/>
    <mergeCell ref="D598:E598"/>
    <mergeCell ref="D599:E599"/>
    <mergeCell ref="D600:E600"/>
    <mergeCell ref="D611:E611"/>
    <mergeCell ref="D612:E612"/>
    <mergeCell ref="D613:E613"/>
    <mergeCell ref="D614:E614"/>
    <mergeCell ref="D615:E615"/>
    <mergeCell ref="D606:E606"/>
    <mergeCell ref="D607:E607"/>
    <mergeCell ref="D608:E608"/>
    <mergeCell ref="D609:E609"/>
    <mergeCell ref="D610:E610"/>
    <mergeCell ref="D626:E626"/>
    <mergeCell ref="D627:E627"/>
    <mergeCell ref="D621:E621"/>
    <mergeCell ref="D622:E622"/>
    <mergeCell ref="D623:E623"/>
    <mergeCell ref="D624:E624"/>
    <mergeCell ref="D625:E625"/>
    <mergeCell ref="D616:E616"/>
    <mergeCell ref="D617:E617"/>
    <mergeCell ref="D618:E618"/>
    <mergeCell ref="D619:E619"/>
    <mergeCell ref="D620:E620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2012-03-25T15:11:47Z</cp:lastPrinted>
  <dcterms:created xsi:type="dcterms:W3CDTF">2012-03-25T15:11:31Z</dcterms:created>
  <dcterms:modified xsi:type="dcterms:W3CDTF">2012-03-29T05:15:49Z</dcterms:modified>
</cp:coreProperties>
</file>